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19440" windowHeight="11760" firstSheet="1" activeTab="1"/>
  </bookViews>
  <sheets>
    <sheet name="МО" sheetId="4" state="hidden" r:id="rId1"/>
    <sheet name="Лист1" sheetId="8" r:id="rId2"/>
  </sheets>
  <calcPr calcId="124519"/>
</workbook>
</file>

<file path=xl/calcChain.xml><?xml version="1.0" encoding="utf-8"?>
<calcChain xmlns="http://schemas.openxmlformats.org/spreadsheetml/2006/main">
  <c r="L277" i="8"/>
  <c r="K277"/>
  <c r="J277"/>
  <c r="I277"/>
  <c r="H277"/>
  <c r="G277"/>
  <c r="F277"/>
  <c r="M277" s="1"/>
  <c r="L275"/>
  <c r="K275"/>
  <c r="J275"/>
  <c r="I275"/>
  <c r="H275"/>
  <c r="G275"/>
  <c r="F275"/>
  <c r="F273"/>
  <c r="L272"/>
  <c r="K272"/>
  <c r="J272"/>
  <c r="I272"/>
  <c r="H272"/>
  <c r="G272"/>
  <c r="F272"/>
  <c r="M272" s="1"/>
  <c r="L269"/>
  <c r="K269"/>
  <c r="L270" s="1"/>
  <c r="J269"/>
  <c r="K270" s="1"/>
  <c r="I269"/>
  <c r="J270" s="1"/>
  <c r="H269"/>
  <c r="I270" s="1"/>
  <c r="G269"/>
  <c r="H270" s="1"/>
  <c r="F269"/>
  <c r="G270" s="1"/>
  <c r="L267"/>
  <c r="K267"/>
  <c r="L268" s="1"/>
  <c r="J267"/>
  <c r="K268" s="1"/>
  <c r="I267"/>
  <c r="J268" s="1"/>
  <c r="H267"/>
  <c r="I268" s="1"/>
  <c r="G267"/>
  <c r="H268" s="1"/>
  <c r="F267"/>
  <c r="G268" s="1"/>
  <c r="L265"/>
  <c r="K265"/>
  <c r="L266" s="1"/>
  <c r="J265"/>
  <c r="K266" s="1"/>
  <c r="I265"/>
  <c r="J266" s="1"/>
  <c r="H265"/>
  <c r="I266" s="1"/>
  <c r="G265"/>
  <c r="H266" s="1"/>
  <c r="F265"/>
  <c r="G266" s="1"/>
  <c r="L262"/>
  <c r="K262"/>
  <c r="L263" s="1"/>
  <c r="J262"/>
  <c r="K263" s="1"/>
  <c r="I262"/>
  <c r="J263" s="1"/>
  <c r="H262"/>
  <c r="I263" s="1"/>
  <c r="G262"/>
  <c r="H263" s="1"/>
  <c r="F262"/>
  <c r="G263" s="1"/>
  <c r="L260"/>
  <c r="K260"/>
  <c r="L261" s="1"/>
  <c r="J260"/>
  <c r="K261" s="1"/>
  <c r="I260"/>
  <c r="J261" s="1"/>
  <c r="H260"/>
  <c r="I261" s="1"/>
  <c r="G260"/>
  <c r="H261" s="1"/>
  <c r="F260"/>
  <c r="G261" s="1"/>
  <c r="L258"/>
  <c r="K258"/>
  <c r="L259" s="1"/>
  <c r="J258"/>
  <c r="K259" s="1"/>
  <c r="I258"/>
  <c r="J259" s="1"/>
  <c r="H258"/>
  <c r="I259" s="1"/>
  <c r="G258"/>
  <c r="H259" s="1"/>
  <c r="F258"/>
  <c r="G259" s="1"/>
  <c r="L256"/>
  <c r="K256"/>
  <c r="L257" s="1"/>
  <c r="J256"/>
  <c r="K257" s="1"/>
  <c r="I256"/>
  <c r="J257" s="1"/>
  <c r="H256"/>
  <c r="I257" s="1"/>
  <c r="G256"/>
  <c r="H257" s="1"/>
  <c r="F256"/>
  <c r="G257" s="1"/>
  <c r="L253"/>
  <c r="K253"/>
  <c r="J253"/>
  <c r="I253"/>
  <c r="H253"/>
  <c r="G253"/>
  <c r="F253"/>
  <c r="L251"/>
  <c r="K251"/>
  <c r="L252" s="1"/>
  <c r="J251"/>
  <c r="I251"/>
  <c r="J252" s="1"/>
  <c r="H251"/>
  <c r="G251"/>
  <c r="H252" s="1"/>
  <c r="F251"/>
  <c r="L249"/>
  <c r="K249"/>
  <c r="J249"/>
  <c r="K250" s="1"/>
  <c r="I249"/>
  <c r="H249"/>
  <c r="I250" s="1"/>
  <c r="G249"/>
  <c r="F249"/>
  <c r="G250" s="1"/>
  <c r="L247"/>
  <c r="K247"/>
  <c r="L248" s="1"/>
  <c r="J247"/>
  <c r="K248" s="1"/>
  <c r="I247"/>
  <c r="J248" s="1"/>
  <c r="H247"/>
  <c r="I248" s="1"/>
  <c r="G247"/>
  <c r="H248" s="1"/>
  <c r="F247"/>
  <c r="G248" s="1"/>
  <c r="L244"/>
  <c r="K244"/>
  <c r="J244"/>
  <c r="I244"/>
  <c r="H244"/>
  <c r="G244"/>
  <c r="F244"/>
  <c r="L242"/>
  <c r="K242"/>
  <c r="L243" s="1"/>
  <c r="J242"/>
  <c r="I242"/>
  <c r="J243" s="1"/>
  <c r="H242"/>
  <c r="G242"/>
  <c r="H243" s="1"/>
  <c r="F242"/>
  <c r="L240"/>
  <c r="K240"/>
  <c r="J240"/>
  <c r="I240"/>
  <c r="H240"/>
  <c r="G240"/>
  <c r="F240"/>
  <c r="L238"/>
  <c r="K238"/>
  <c r="L239" s="1"/>
  <c r="J238"/>
  <c r="K239" s="1"/>
  <c r="I238"/>
  <c r="J239" s="1"/>
  <c r="H238"/>
  <c r="I239" s="1"/>
  <c r="G238"/>
  <c r="H239" s="1"/>
  <c r="F238"/>
  <c r="G239" s="1"/>
  <c r="L235"/>
  <c r="K235"/>
  <c r="J235"/>
  <c r="I235"/>
  <c r="H235"/>
  <c r="G235"/>
  <c r="F235"/>
  <c r="L233"/>
  <c r="K233"/>
  <c r="L234" s="1"/>
  <c r="J233"/>
  <c r="K234" s="1"/>
  <c r="I233"/>
  <c r="J234" s="1"/>
  <c r="H233"/>
  <c r="I234" s="1"/>
  <c r="G233"/>
  <c r="H234" s="1"/>
  <c r="F233"/>
  <c r="G234" s="1"/>
  <c r="L231"/>
  <c r="K231"/>
  <c r="L232" s="1"/>
  <c r="J231"/>
  <c r="K232" s="1"/>
  <c r="I231"/>
  <c r="J232" s="1"/>
  <c r="H231"/>
  <c r="I232" s="1"/>
  <c r="G231"/>
  <c r="H232" s="1"/>
  <c r="F231"/>
  <c r="G232" s="1"/>
  <c r="L229"/>
  <c r="K229"/>
  <c r="L230" s="1"/>
  <c r="J229"/>
  <c r="K230" s="1"/>
  <c r="I229"/>
  <c r="J230" s="1"/>
  <c r="H229"/>
  <c r="I230" s="1"/>
  <c r="G229"/>
  <c r="H230" s="1"/>
  <c r="F229"/>
  <c r="G230" s="1"/>
  <c r="L226"/>
  <c r="K226"/>
  <c r="J226"/>
  <c r="I226"/>
  <c r="H226"/>
  <c r="G226"/>
  <c r="F226"/>
  <c r="L225"/>
  <c r="K225"/>
  <c r="J225"/>
  <c r="I225"/>
  <c r="H225"/>
  <c r="G225"/>
  <c r="F225"/>
  <c r="L224"/>
  <c r="K224"/>
  <c r="J224"/>
  <c r="I224"/>
  <c r="H224"/>
  <c r="G224"/>
  <c r="F224"/>
  <c r="H222"/>
  <c r="G222"/>
  <c r="H223" s="1"/>
  <c r="F222"/>
  <c r="G223" s="1"/>
  <c r="L219"/>
  <c r="K219"/>
  <c r="L220" s="1"/>
  <c r="J219"/>
  <c r="K220" s="1"/>
  <c r="I219"/>
  <c r="J220" s="1"/>
  <c r="H219"/>
  <c r="I220" s="1"/>
  <c r="G219"/>
  <c r="H220" s="1"/>
  <c r="F219"/>
  <c r="G220" s="1"/>
  <c r="L217"/>
  <c r="K217"/>
  <c r="L218" s="1"/>
  <c r="J217"/>
  <c r="K218" s="1"/>
  <c r="I217"/>
  <c r="J218" s="1"/>
  <c r="H217"/>
  <c r="I218" s="1"/>
  <c r="G217"/>
  <c r="H218" s="1"/>
  <c r="F217"/>
  <c r="G218" s="1"/>
  <c r="L215"/>
  <c r="K215"/>
  <c r="L216" s="1"/>
  <c r="J215"/>
  <c r="K216" s="1"/>
  <c r="I215"/>
  <c r="J216" s="1"/>
  <c r="H215"/>
  <c r="I216" s="1"/>
  <c r="G215"/>
  <c r="H216" s="1"/>
  <c r="F215"/>
  <c r="G216" s="1"/>
  <c r="L212"/>
  <c r="K212"/>
  <c r="L213" s="1"/>
  <c r="J212"/>
  <c r="K213" s="1"/>
  <c r="I212"/>
  <c r="J213" s="1"/>
  <c r="H212"/>
  <c r="I213" s="1"/>
  <c r="G212"/>
  <c r="H213" s="1"/>
  <c r="F212"/>
  <c r="G213" s="1"/>
  <c r="L210"/>
  <c r="K210"/>
  <c r="L211" s="1"/>
  <c r="J210"/>
  <c r="K211" s="1"/>
  <c r="I210"/>
  <c r="J211" s="1"/>
  <c r="H210"/>
  <c r="I211" s="1"/>
  <c r="G210"/>
  <c r="H211" s="1"/>
  <c r="F210"/>
  <c r="G211" s="1"/>
  <c r="L208"/>
  <c r="K208"/>
  <c r="L209" s="1"/>
  <c r="J208"/>
  <c r="K209" s="1"/>
  <c r="I208"/>
  <c r="J209" s="1"/>
  <c r="H208"/>
  <c r="I209" s="1"/>
  <c r="G208"/>
  <c r="H209" s="1"/>
  <c r="F208"/>
  <c r="G209" s="1"/>
  <c r="L206"/>
  <c r="K206"/>
  <c r="L207" s="1"/>
  <c r="J206"/>
  <c r="K207" s="1"/>
  <c r="I206"/>
  <c r="J207" s="1"/>
  <c r="H206"/>
  <c r="I207" s="1"/>
  <c r="G206"/>
  <c r="H207" s="1"/>
  <c r="F206"/>
  <c r="G207" s="1"/>
  <c r="L203"/>
  <c r="K203"/>
  <c r="L204" s="1"/>
  <c r="J203"/>
  <c r="K204" s="1"/>
  <c r="I203"/>
  <c r="J204" s="1"/>
  <c r="H203"/>
  <c r="I204" s="1"/>
  <c r="G203"/>
  <c r="H204" s="1"/>
  <c r="F203"/>
  <c r="G204" s="1"/>
  <c r="L201"/>
  <c r="K201"/>
  <c r="L202" s="1"/>
  <c r="J201"/>
  <c r="K202" s="1"/>
  <c r="I201"/>
  <c r="J202" s="1"/>
  <c r="H201"/>
  <c r="I202" s="1"/>
  <c r="G201"/>
  <c r="H202" s="1"/>
  <c r="F201"/>
  <c r="G202" s="1"/>
  <c r="L199"/>
  <c r="K199"/>
  <c r="L200" s="1"/>
  <c r="J199"/>
  <c r="K200" s="1"/>
  <c r="I199"/>
  <c r="J200" s="1"/>
  <c r="H199"/>
  <c r="I200" s="1"/>
  <c r="G199"/>
  <c r="H200" s="1"/>
  <c r="F199"/>
  <c r="G200" s="1"/>
  <c r="L197"/>
  <c r="K197"/>
  <c r="L198" s="1"/>
  <c r="J197"/>
  <c r="K198" s="1"/>
  <c r="I197"/>
  <c r="J198" s="1"/>
  <c r="H197"/>
  <c r="I198" s="1"/>
  <c r="G197"/>
  <c r="H198" s="1"/>
  <c r="F197"/>
  <c r="G198" s="1"/>
  <c r="L194"/>
  <c r="K194"/>
  <c r="L195" s="1"/>
  <c r="J194"/>
  <c r="K195" s="1"/>
  <c r="I194"/>
  <c r="J195" s="1"/>
  <c r="H194"/>
  <c r="I195" s="1"/>
  <c r="G194"/>
  <c r="H195" s="1"/>
  <c r="F194"/>
  <c r="G195" s="1"/>
  <c r="L192"/>
  <c r="K192"/>
  <c r="L193" s="1"/>
  <c r="J192"/>
  <c r="K193" s="1"/>
  <c r="I192"/>
  <c r="J193" s="1"/>
  <c r="H192"/>
  <c r="I193" s="1"/>
  <c r="G192"/>
  <c r="H193" s="1"/>
  <c r="F192"/>
  <c r="G193" s="1"/>
  <c r="L190"/>
  <c r="K190"/>
  <c r="L191" s="1"/>
  <c r="J190"/>
  <c r="K191" s="1"/>
  <c r="I190"/>
  <c r="J191" s="1"/>
  <c r="H190"/>
  <c r="I191" s="1"/>
  <c r="G190"/>
  <c r="H191" s="1"/>
  <c r="F190"/>
  <c r="G191" s="1"/>
  <c r="L188"/>
  <c r="K188"/>
  <c r="L189" s="1"/>
  <c r="J188"/>
  <c r="K189" s="1"/>
  <c r="I188"/>
  <c r="J189" s="1"/>
  <c r="H188"/>
  <c r="I189" s="1"/>
  <c r="G188"/>
  <c r="H189" s="1"/>
  <c r="F188"/>
  <c r="G189" s="1"/>
  <c r="L185"/>
  <c r="K185"/>
  <c r="J185"/>
  <c r="I185"/>
  <c r="H185"/>
  <c r="G185"/>
  <c r="F185"/>
  <c r="L183"/>
  <c r="K183"/>
  <c r="L184" s="1"/>
  <c r="J183"/>
  <c r="K184" s="1"/>
  <c r="I183"/>
  <c r="J184" s="1"/>
  <c r="H183"/>
  <c r="I184" s="1"/>
  <c r="G183"/>
  <c r="H184" s="1"/>
  <c r="F183"/>
  <c r="G184" s="1"/>
  <c r="L181"/>
  <c r="K181"/>
  <c r="L182" s="1"/>
  <c r="J181"/>
  <c r="K182" s="1"/>
  <c r="I181"/>
  <c r="J182" s="1"/>
  <c r="H181"/>
  <c r="I182" s="1"/>
  <c r="G181"/>
  <c r="H182" s="1"/>
  <c r="F181"/>
  <c r="G182" s="1"/>
  <c r="L179"/>
  <c r="K179"/>
  <c r="L180" s="1"/>
  <c r="J179"/>
  <c r="K180" s="1"/>
  <c r="I179"/>
  <c r="J180" s="1"/>
  <c r="H179"/>
  <c r="I180" s="1"/>
  <c r="G179"/>
  <c r="H180" s="1"/>
  <c r="F179"/>
  <c r="G180" s="1"/>
  <c r="L176"/>
  <c r="K176"/>
  <c r="L177" s="1"/>
  <c r="J176"/>
  <c r="K177" s="1"/>
  <c r="I176"/>
  <c r="J177" s="1"/>
  <c r="H176"/>
  <c r="I177" s="1"/>
  <c r="G176"/>
  <c r="H177" s="1"/>
  <c r="F176"/>
  <c r="G177" s="1"/>
  <c r="L174"/>
  <c r="K174"/>
  <c r="L175" s="1"/>
  <c r="J174"/>
  <c r="K175" s="1"/>
  <c r="I174"/>
  <c r="J175" s="1"/>
  <c r="H174"/>
  <c r="I175" s="1"/>
  <c r="G174"/>
  <c r="H175" s="1"/>
  <c r="F174"/>
  <c r="G175" s="1"/>
  <c r="L172"/>
  <c r="K172"/>
  <c r="L173" s="1"/>
  <c r="J172"/>
  <c r="K173" s="1"/>
  <c r="I172"/>
  <c r="J173" s="1"/>
  <c r="H172"/>
  <c r="I173" s="1"/>
  <c r="G172"/>
  <c r="H173" s="1"/>
  <c r="F172"/>
  <c r="G173" s="1"/>
  <c r="L170"/>
  <c r="K170"/>
  <c r="L171" s="1"/>
  <c r="J170"/>
  <c r="K171" s="1"/>
  <c r="I170"/>
  <c r="J171" s="1"/>
  <c r="H170"/>
  <c r="I171" s="1"/>
  <c r="G170"/>
  <c r="H171" s="1"/>
  <c r="F170"/>
  <c r="G171" s="1"/>
  <c r="L167"/>
  <c r="K167"/>
  <c r="L168" s="1"/>
  <c r="J167"/>
  <c r="K168" s="1"/>
  <c r="I167"/>
  <c r="J168" s="1"/>
  <c r="H167"/>
  <c r="I168" s="1"/>
  <c r="G167"/>
  <c r="H168" s="1"/>
  <c r="F167"/>
  <c r="G168" s="1"/>
  <c r="L165"/>
  <c r="K165"/>
  <c r="L166" s="1"/>
  <c r="J165"/>
  <c r="K166" s="1"/>
  <c r="I165"/>
  <c r="J166" s="1"/>
  <c r="H165"/>
  <c r="I166" s="1"/>
  <c r="G165"/>
  <c r="H166" s="1"/>
  <c r="F165"/>
  <c r="G166" s="1"/>
  <c r="L163"/>
  <c r="K163"/>
  <c r="L164" s="1"/>
  <c r="J163"/>
  <c r="K164" s="1"/>
  <c r="I163"/>
  <c r="J164" s="1"/>
  <c r="H163"/>
  <c r="I164" s="1"/>
  <c r="G163"/>
  <c r="H164" s="1"/>
  <c r="F163"/>
  <c r="G164" s="1"/>
  <c r="L161"/>
  <c r="K161"/>
  <c r="L162" s="1"/>
  <c r="J161"/>
  <c r="K162" s="1"/>
  <c r="I161"/>
  <c r="J162" s="1"/>
  <c r="H161"/>
  <c r="I162" s="1"/>
  <c r="G161"/>
  <c r="H162" s="1"/>
  <c r="F161"/>
  <c r="G162" s="1"/>
  <c r="L158"/>
  <c r="K158"/>
  <c r="L159" s="1"/>
  <c r="J158"/>
  <c r="K159" s="1"/>
  <c r="I158"/>
  <c r="J159" s="1"/>
  <c r="H158"/>
  <c r="I159" s="1"/>
  <c r="G158"/>
  <c r="H159" s="1"/>
  <c r="F158"/>
  <c r="G159" s="1"/>
  <c r="L156"/>
  <c r="K156"/>
  <c r="L157" s="1"/>
  <c r="J156"/>
  <c r="K157" s="1"/>
  <c r="I156"/>
  <c r="J157" s="1"/>
  <c r="H156"/>
  <c r="I157" s="1"/>
  <c r="G156"/>
  <c r="H157" s="1"/>
  <c r="F156"/>
  <c r="G157" s="1"/>
  <c r="L154"/>
  <c r="K154"/>
  <c r="L155" s="1"/>
  <c r="J154"/>
  <c r="K155" s="1"/>
  <c r="I154"/>
  <c r="J155" s="1"/>
  <c r="H154"/>
  <c r="I155" s="1"/>
  <c r="G154"/>
  <c r="H155" s="1"/>
  <c r="F154"/>
  <c r="G155" s="1"/>
  <c r="L152"/>
  <c r="K152"/>
  <c r="L153" s="1"/>
  <c r="J152"/>
  <c r="K153" s="1"/>
  <c r="I152"/>
  <c r="J153" s="1"/>
  <c r="H152"/>
  <c r="I153" s="1"/>
  <c r="G152"/>
  <c r="H153" s="1"/>
  <c r="F152"/>
  <c r="G153" s="1"/>
  <c r="L149"/>
  <c r="K149"/>
  <c r="J149"/>
  <c r="I149"/>
  <c r="H149"/>
  <c r="G149"/>
  <c r="F149"/>
  <c r="M147"/>
  <c r="L147"/>
  <c r="K147"/>
  <c r="J147"/>
  <c r="I147"/>
  <c r="H147"/>
  <c r="G147"/>
  <c r="F147"/>
  <c r="L146"/>
  <c r="K146"/>
  <c r="J146"/>
  <c r="I146"/>
  <c r="H146"/>
  <c r="G146"/>
  <c r="F146"/>
  <c r="H144"/>
  <c r="G144"/>
  <c r="H145" s="1"/>
  <c r="F144"/>
  <c r="M141"/>
  <c r="L141"/>
  <c r="K141"/>
  <c r="J141"/>
  <c r="I141"/>
  <c r="H141"/>
  <c r="G141"/>
  <c r="F141"/>
  <c r="F140"/>
  <c r="M130"/>
  <c r="L128"/>
  <c r="L273" s="1"/>
  <c r="K128"/>
  <c r="K273" s="1"/>
  <c r="J128"/>
  <c r="J273" s="1"/>
  <c r="I128"/>
  <c r="I273" s="1"/>
  <c r="H128"/>
  <c r="H273" s="1"/>
  <c r="G128"/>
  <c r="G273" s="1"/>
  <c r="M127"/>
  <c r="M126"/>
  <c r="I122"/>
  <c r="I222" s="1"/>
  <c r="I118"/>
  <c r="H113"/>
  <c r="H138" s="1"/>
  <c r="G113"/>
  <c r="F113"/>
  <c r="M105"/>
  <c r="L105"/>
  <c r="K105"/>
  <c r="J105"/>
  <c r="I105"/>
  <c r="H105"/>
  <c r="G105"/>
  <c r="M103"/>
  <c r="L103"/>
  <c r="K103"/>
  <c r="J103"/>
  <c r="I103"/>
  <c r="H103"/>
  <c r="G103"/>
  <c r="M101"/>
  <c r="L101"/>
  <c r="K101"/>
  <c r="J101"/>
  <c r="I101"/>
  <c r="H101"/>
  <c r="G101"/>
  <c r="M99"/>
  <c r="L99"/>
  <c r="K99"/>
  <c r="J99"/>
  <c r="I99"/>
  <c r="H99"/>
  <c r="G99"/>
  <c r="M97"/>
  <c r="L97"/>
  <c r="K97"/>
  <c r="J97"/>
  <c r="I97"/>
  <c r="H97"/>
  <c r="G97"/>
  <c r="M95"/>
  <c r="L95"/>
  <c r="K95"/>
  <c r="J95"/>
  <c r="I95"/>
  <c r="H95"/>
  <c r="G95"/>
  <c r="M93"/>
  <c r="L93"/>
  <c r="K93"/>
  <c r="J93"/>
  <c r="I93"/>
  <c r="H93"/>
  <c r="G93"/>
  <c r="M91"/>
  <c r="L91"/>
  <c r="K91"/>
  <c r="J91"/>
  <c r="I91"/>
  <c r="H91"/>
  <c r="G91"/>
  <c r="M89"/>
  <c r="L89"/>
  <c r="K89"/>
  <c r="J89"/>
  <c r="I89"/>
  <c r="H89"/>
  <c r="G89"/>
  <c r="M87"/>
  <c r="L87"/>
  <c r="K87"/>
  <c r="J87"/>
  <c r="I87"/>
  <c r="H87"/>
  <c r="G87"/>
  <c r="M85"/>
  <c r="L85"/>
  <c r="K85"/>
  <c r="J85"/>
  <c r="I85"/>
  <c r="H85"/>
  <c r="G85"/>
  <c r="M83"/>
  <c r="L83"/>
  <c r="K83"/>
  <c r="J83"/>
  <c r="I83"/>
  <c r="H83"/>
  <c r="G83"/>
  <c r="M81"/>
  <c r="L81"/>
  <c r="K81"/>
  <c r="J81"/>
  <c r="I81"/>
  <c r="H81"/>
  <c r="G81"/>
  <c r="M73"/>
  <c r="L73"/>
  <c r="K73"/>
  <c r="J73"/>
  <c r="I73"/>
  <c r="H73"/>
  <c r="G73"/>
  <c r="M71"/>
  <c r="L71"/>
  <c r="K71"/>
  <c r="J71"/>
  <c r="I71"/>
  <c r="H71"/>
  <c r="G71"/>
  <c r="M69"/>
  <c r="L69"/>
  <c r="K69"/>
  <c r="J69"/>
  <c r="I69"/>
  <c r="H69"/>
  <c r="G69"/>
  <c r="M67"/>
  <c r="L67"/>
  <c r="K67"/>
  <c r="J67"/>
  <c r="I67"/>
  <c r="H67"/>
  <c r="G67"/>
  <c r="M65"/>
  <c r="L65"/>
  <c r="K65"/>
  <c r="J65"/>
  <c r="I65"/>
  <c r="H65"/>
  <c r="G65"/>
  <c r="M63"/>
  <c r="L63"/>
  <c r="K63"/>
  <c r="J63"/>
  <c r="I63"/>
  <c r="H63"/>
  <c r="G63"/>
  <c r="M61"/>
  <c r="L61"/>
  <c r="K61"/>
  <c r="J61"/>
  <c r="I61"/>
  <c r="H61"/>
  <c r="G61"/>
  <c r="M59"/>
  <c r="L59"/>
  <c r="K59"/>
  <c r="J59"/>
  <c r="I59"/>
  <c r="H59"/>
  <c r="G59"/>
  <c r="M57"/>
  <c r="L57"/>
  <c r="K57"/>
  <c r="J57"/>
  <c r="I57"/>
  <c r="H57"/>
  <c r="G57"/>
  <c r="M55"/>
  <c r="L55"/>
  <c r="K55"/>
  <c r="J55"/>
  <c r="I55"/>
  <c r="H55"/>
  <c r="G55"/>
  <c r="M53"/>
  <c r="L53"/>
  <c r="K53"/>
  <c r="J53"/>
  <c r="I53"/>
  <c r="H53"/>
  <c r="G53"/>
  <c r="M51"/>
  <c r="L51"/>
  <c r="K51"/>
  <c r="J51"/>
  <c r="I51"/>
  <c r="H51"/>
  <c r="G51"/>
  <c r="M49"/>
  <c r="L49"/>
  <c r="K49"/>
  <c r="J49"/>
  <c r="I49"/>
  <c r="H49"/>
  <c r="G49"/>
  <c r="M41"/>
  <c r="L41"/>
  <c r="K41"/>
  <c r="J41"/>
  <c r="I41"/>
  <c r="H41"/>
  <c r="G41"/>
  <c r="M39"/>
  <c r="L39"/>
  <c r="K39"/>
  <c r="J39"/>
  <c r="I39"/>
  <c r="H39"/>
  <c r="G39"/>
  <c r="M37"/>
  <c r="L37"/>
  <c r="K37"/>
  <c r="J37"/>
  <c r="I37"/>
  <c r="H37"/>
  <c r="G37"/>
  <c r="M35"/>
  <c r="L35"/>
  <c r="K35"/>
  <c r="J35"/>
  <c r="I35"/>
  <c r="H35"/>
  <c r="G35"/>
  <c r="M33"/>
  <c r="L33"/>
  <c r="K33"/>
  <c r="J33"/>
  <c r="I33"/>
  <c r="H33"/>
  <c r="G33"/>
  <c r="M31"/>
  <c r="L31"/>
  <c r="K31"/>
  <c r="J31"/>
  <c r="I31"/>
  <c r="H31"/>
  <c r="G31"/>
  <c r="M29"/>
  <c r="L29"/>
  <c r="K29"/>
  <c r="J29"/>
  <c r="I29"/>
  <c r="H29"/>
  <c r="G29"/>
  <c r="M27"/>
  <c r="L27"/>
  <c r="K27"/>
  <c r="J27"/>
  <c r="I27"/>
  <c r="H27"/>
  <c r="G27"/>
  <c r="M25"/>
  <c r="L25"/>
  <c r="K25"/>
  <c r="J25"/>
  <c r="I25"/>
  <c r="H25"/>
  <c r="G25"/>
  <c r="M23"/>
  <c r="L23"/>
  <c r="K23"/>
  <c r="J23"/>
  <c r="I23"/>
  <c r="H23"/>
  <c r="G23"/>
  <c r="M21"/>
  <c r="L21"/>
  <c r="K21"/>
  <c r="J21"/>
  <c r="I21"/>
  <c r="H21"/>
  <c r="G21"/>
  <c r="M19"/>
  <c r="L19"/>
  <c r="K19"/>
  <c r="J19"/>
  <c r="I19"/>
  <c r="H19"/>
  <c r="G19"/>
  <c r="M17"/>
  <c r="L17"/>
  <c r="K17"/>
  <c r="J17"/>
  <c r="I17"/>
  <c r="H17"/>
  <c r="G17"/>
  <c r="C2"/>
  <c r="H241" l="1"/>
  <c r="J241"/>
  <c r="L241"/>
  <c r="G243"/>
  <c r="I243"/>
  <c r="K243"/>
  <c r="H250"/>
  <c r="J250"/>
  <c r="L250"/>
  <c r="G252"/>
  <c r="I252"/>
  <c r="K252"/>
  <c r="G241"/>
  <c r="I241"/>
  <c r="K241"/>
  <c r="I113"/>
  <c r="J122"/>
  <c r="K122" s="1"/>
  <c r="L254"/>
  <c r="L245"/>
  <c r="H245"/>
  <c r="L236"/>
  <c r="L227"/>
  <c r="L186"/>
  <c r="K186"/>
  <c r="J186"/>
  <c r="I186"/>
  <c r="H186"/>
  <c r="G186"/>
  <c r="K254"/>
  <c r="J254"/>
  <c r="I254"/>
  <c r="H254"/>
  <c r="I245"/>
  <c r="K245"/>
  <c r="J245"/>
  <c r="K236"/>
  <c r="J236"/>
  <c r="I236"/>
  <c r="H236"/>
  <c r="K227"/>
  <c r="J227"/>
  <c r="I227"/>
  <c r="H227"/>
  <c r="G254"/>
  <c r="G245"/>
  <c r="G236"/>
  <c r="G227"/>
  <c r="L150"/>
  <c r="K150"/>
  <c r="J150"/>
  <c r="I150"/>
  <c r="H150"/>
  <c r="G150"/>
  <c r="B272"/>
  <c r="B268"/>
  <c r="B267"/>
  <c r="B263"/>
  <c r="B261"/>
  <c r="B260"/>
  <c r="B257"/>
  <c r="B254"/>
  <c r="B252"/>
  <c r="B251"/>
  <c r="B248"/>
  <c r="B247"/>
  <c r="B244"/>
  <c r="B241"/>
  <c r="B240"/>
  <c r="B236"/>
  <c r="B234"/>
  <c r="B233"/>
  <c r="B230"/>
  <c r="B229"/>
  <c r="B226"/>
  <c r="B225"/>
  <c r="B224"/>
  <c r="B222"/>
  <c r="B218"/>
  <c r="B217"/>
  <c r="B213"/>
  <c r="B211"/>
  <c r="B210"/>
  <c r="B207"/>
  <c r="B206"/>
  <c r="B203"/>
  <c r="B200"/>
  <c r="B199"/>
  <c r="B195"/>
  <c r="B193"/>
  <c r="B192"/>
  <c r="B189"/>
  <c r="B188"/>
  <c r="B185"/>
  <c r="B182"/>
  <c r="B181"/>
  <c r="B177"/>
  <c r="B175"/>
  <c r="B174"/>
  <c r="B171"/>
  <c r="B170"/>
  <c r="B167"/>
  <c r="B164"/>
  <c r="B163"/>
  <c r="B159"/>
  <c r="B157"/>
  <c r="B156"/>
  <c r="B153"/>
  <c r="B152"/>
  <c r="B149"/>
  <c r="B145"/>
  <c r="B141"/>
  <c r="B140"/>
  <c r="B138"/>
  <c r="B277"/>
  <c r="B275"/>
  <c r="B273"/>
  <c r="B270"/>
  <c r="B269"/>
  <c r="B266"/>
  <c r="B265"/>
  <c r="B262"/>
  <c r="B259"/>
  <c r="B258"/>
  <c r="B256"/>
  <c r="B253"/>
  <c r="B250"/>
  <c r="B249"/>
  <c r="B245"/>
  <c r="B243"/>
  <c r="B242"/>
  <c r="B239"/>
  <c r="B238"/>
  <c r="B235"/>
  <c r="B232"/>
  <c r="B231"/>
  <c r="B227"/>
  <c r="B223"/>
  <c r="B220"/>
  <c r="B219"/>
  <c r="B216"/>
  <c r="B215"/>
  <c r="B212"/>
  <c r="B209"/>
  <c r="B208"/>
  <c r="B204"/>
  <c r="B202"/>
  <c r="B201"/>
  <c r="B198"/>
  <c r="B197"/>
  <c r="B194"/>
  <c r="B191"/>
  <c r="B190"/>
  <c r="B186"/>
  <c r="B184"/>
  <c r="B183"/>
  <c r="B180"/>
  <c r="B179"/>
  <c r="B176"/>
  <c r="B173"/>
  <c r="B172"/>
  <c r="B168"/>
  <c r="B166"/>
  <c r="B165"/>
  <c r="B162"/>
  <c r="B161"/>
  <c r="B158"/>
  <c r="B155"/>
  <c r="B154"/>
  <c r="B150"/>
  <c r="B147"/>
  <c r="B146"/>
  <c r="B144"/>
  <c r="B139"/>
  <c r="B104"/>
  <c r="B103"/>
  <c r="B100"/>
  <c r="B99"/>
  <c r="B96"/>
  <c r="B95"/>
  <c r="B92"/>
  <c r="B91"/>
  <c r="B88"/>
  <c r="B87"/>
  <c r="B84"/>
  <c r="B83"/>
  <c r="B80"/>
  <c r="B73"/>
  <c r="B70"/>
  <c r="B69"/>
  <c r="B66"/>
  <c r="B65"/>
  <c r="B62"/>
  <c r="B61"/>
  <c r="B58"/>
  <c r="B57"/>
  <c r="B54"/>
  <c r="B53"/>
  <c r="B50"/>
  <c r="B49"/>
  <c r="B40"/>
  <c r="B39"/>
  <c r="B36"/>
  <c r="B35"/>
  <c r="B32"/>
  <c r="B31"/>
  <c r="B28"/>
  <c r="B27"/>
  <c r="B24"/>
  <c r="B23"/>
  <c r="B20"/>
  <c r="B19"/>
  <c r="B16"/>
  <c r="B105"/>
  <c r="B102"/>
  <c r="B101"/>
  <c r="B98"/>
  <c r="B97"/>
  <c r="B94"/>
  <c r="B93"/>
  <c r="B90"/>
  <c r="B89"/>
  <c r="B86"/>
  <c r="B85"/>
  <c r="B82"/>
  <c r="B81"/>
  <c r="B72"/>
  <c r="B71"/>
  <c r="B68"/>
  <c r="B67"/>
  <c r="B64"/>
  <c r="B63"/>
  <c r="B60"/>
  <c r="B59"/>
  <c r="B56"/>
  <c r="B55"/>
  <c r="B52"/>
  <c r="B51"/>
  <c r="B48"/>
  <c r="B41"/>
  <c r="B38"/>
  <c r="B37"/>
  <c r="B34"/>
  <c r="B33"/>
  <c r="B30"/>
  <c r="B29"/>
  <c r="B26"/>
  <c r="B25"/>
  <c r="B22"/>
  <c r="B21"/>
  <c r="B18"/>
  <c r="B17"/>
  <c r="F138"/>
  <c r="G114"/>
  <c r="G140" s="1"/>
  <c r="I223"/>
  <c r="G138"/>
  <c r="H139" s="1"/>
  <c r="H114"/>
  <c r="H140" s="1"/>
  <c r="I138"/>
  <c r="J118"/>
  <c r="I144"/>
  <c r="K222"/>
  <c r="L122"/>
  <c r="I114"/>
  <c r="I140" s="1"/>
  <c r="G145"/>
  <c r="M158"/>
  <c r="M176"/>
  <c r="M194"/>
  <c r="M212"/>
  <c r="J222"/>
  <c r="K223" s="1"/>
  <c r="M235"/>
  <c r="M253"/>
  <c r="M256"/>
  <c r="M262"/>
  <c r="M149"/>
  <c r="M167"/>
  <c r="M185"/>
  <c r="M203"/>
  <c r="M226"/>
  <c r="M244"/>
  <c r="J144" l="1"/>
  <c r="K118"/>
  <c r="J113"/>
  <c r="J223"/>
  <c r="I139"/>
  <c r="M122"/>
  <c r="L222"/>
  <c r="M222" s="1"/>
  <c r="J145"/>
  <c r="I145"/>
  <c r="G139"/>
  <c r="J138" l="1"/>
  <c r="J114"/>
  <c r="J140" s="1"/>
  <c r="L118"/>
  <c r="K113"/>
  <c r="K144"/>
  <c r="L223"/>
  <c r="L144" l="1"/>
  <c r="M118"/>
  <c r="M144" s="1"/>
  <c r="L113"/>
  <c r="J139"/>
  <c r="L145"/>
  <c r="K138"/>
  <c r="K139" s="1"/>
  <c r="L114"/>
  <c r="L140" s="1"/>
  <c r="K145"/>
  <c r="K114"/>
  <c r="K140" s="1"/>
  <c r="L138" l="1"/>
  <c r="M113"/>
  <c r="M138" s="1"/>
  <c r="L139"/>
</calcChain>
</file>

<file path=xl/sharedStrings.xml><?xml version="1.0" encoding="utf-8"?>
<sst xmlns="http://schemas.openxmlformats.org/spreadsheetml/2006/main" count="800" uniqueCount="143">
  <si>
    <t>отчет</t>
  </si>
  <si>
    <t>оценка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</si>
  <si>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</si>
  <si>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</si>
  <si>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</si>
  <si>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</si>
  <si>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</si>
  <si>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</si>
  <si>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</si>
  <si>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</si>
  <si>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</si>
  <si>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</si>
  <si>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</si>
  <si>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</si>
  <si>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</si>
  <si>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</si>
  <si>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</si>
  <si>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</si>
  <si>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</si>
  <si>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</si>
  <si>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</si>
  <si>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</si>
  <si>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</si>
  <si>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</si>
  <si>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</si>
  <si>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</si>
  <si>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</si>
  <si>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</si>
  <si>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</si>
  <si>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</si>
  <si>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</si>
  <si>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</si>
  <si>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</si>
  <si>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</si>
  <si>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</si>
  <si>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</si>
  <si>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</si>
  <si>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</si>
  <si>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</si>
  <si>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</si>
  <si>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</si>
  <si>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</si>
  <si>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</si>
  <si>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</si>
  <si>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</si>
  <si>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</si>
  <si>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</si>
  <si>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</si>
  <si>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</si>
  <si>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</si>
  <si>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</si>
  <si>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</si>
  <si>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</si>
  <si>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</si>
  <si>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</si>
  <si>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</si>
  <si>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</si>
  <si>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</si>
  <si>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</si>
  <si>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</si>
  <si>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</si>
  <si>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</si>
  <si>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</si>
  <si>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</si>
  <si>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</si>
  <si>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</si>
  <si>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</si>
  <si>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</si>
  <si>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</si>
  <si>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</si>
  <si>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</si>
  <si>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</si>
  <si>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</si>
  <si>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</si>
  <si>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</si>
  <si>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</si>
  <si>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</si>
  <si>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</si>
  <si>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</si>
  <si>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</si>
  <si>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</si>
  <si>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</si>
  <si>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</si>
  <si>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</si>
  <si>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</si>
  <si>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</si>
  <si>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</si>
  <si>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</si>
  <si>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</si>
  <si>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</si>
  <si>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</si>
  <si>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</si>
  <si>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</si>
  <si>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</si>
  <si>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</si>
  <si>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</si>
  <si>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</si>
  <si>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</si>
  <si>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</si>
  <si>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</si>
  <si>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</si>
  <si>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</si>
  <si>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</si>
  <si>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</si>
  <si>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</si>
  <si>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</si>
  <si>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</si>
  <si>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</si>
  <si>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</si>
  <si>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</si>
  <si>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</si>
  <si>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</si>
  <si>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</si>
  <si>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</si>
  <si>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</si>
  <si>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</si>
  <si>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</si>
  <si>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</si>
  <si>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</si>
  <si>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</si>
  <si>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</si>
  <si>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</si>
  <si>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</si>
  <si>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</si>
  <si>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</si>
  <si>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</si>
  <si>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</si>
  <si>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</si>
  <si>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</si>
  <si>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Производство продукции растениеводства, животноводства, рыболовства и рыбоводства</t>
  </si>
  <si>
    <t>Исполнитель главный специалист по экономике Орёл Н.Н.</t>
  </si>
  <si>
    <t>Номер телефона 8(86376) 39173</t>
  </si>
  <si>
    <t>Камышевское сельское поселение</t>
  </si>
  <si>
    <t>Прогноз социально-экономического развития муниципальных образований Ростовской области на 2024 – 2026 годы</t>
  </si>
  <si>
    <t>2026 в % к 2020</t>
  </si>
  <si>
    <t xml:space="preserve">ГлавА Администрации   Камышевского сельского поселения                                                                                      С.А.Богданова                  </t>
  </si>
  <si>
    <r>
      <t>Зерно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</si>
  <si>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1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</si>
  <si>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1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</si>
  <si>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1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>(в весе после доработки)</t>
    </r>
  </si>
  <si>
    <r>
      <t xml:space="preserve">Сахарная свекла/фабричная </t>
    </r>
    <r>
      <rPr>
        <i/>
        <sz val="11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</si>
  <si>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1"/>
        <rFont val="Times New Roman"/>
        <family val="1"/>
        <charset val="204"/>
      </rPr>
      <t>(в весе после доработки)</t>
    </r>
  </si>
  <si>
    <r>
      <t>Сахарная свекла /фабричная/</t>
    </r>
    <r>
      <rPr>
        <b/>
        <i/>
        <sz val="11"/>
        <rFont val="Times New Roman"/>
        <family val="1"/>
        <charset val="204"/>
      </rPr>
      <t xml:space="preserve">                 </t>
    </r>
    <r>
      <rPr>
        <i/>
        <sz val="11"/>
        <rFont val="Times New Roman"/>
        <family val="1"/>
        <charset val="204"/>
      </rPr>
      <t>(в весе после доработки)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</si>
</sst>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6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u/>
      <sz val="12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16" fillId="0" borderId="0" applyNumberFormat="0" applyFill="0" applyBorder="0" applyAlignment="0" applyProtection="0"/>
  </cellStyleXfs>
  <cellXfs count="15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5" fillId="0" borderId="0" xfId="0" applyFont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</xf>
    <xf numFmtId="0" fontId="5" fillId="0" borderId="0" xfId="0" applyFont="1" applyProtection="1"/>
    <xf numFmtId="0" fontId="0" fillId="0" borderId="0" xfId="0" applyFill="1" applyProtection="1"/>
    <xf numFmtId="0" fontId="5" fillId="0" borderId="0" xfId="0" applyFont="1" applyFill="1"/>
    <xf numFmtId="0" fontId="5" fillId="2" borderId="1" xfId="5" applyFont="1" applyFill="1" applyBorder="1" applyAlignment="1" applyProtection="1">
      <alignment horizontal="center" vertical="center" wrapText="1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3" fillId="0" borderId="0" xfId="2" applyFill="1" applyProtection="1"/>
    <xf numFmtId="0" fontId="11" fillId="0" borderId="0" xfId="0" applyFont="1" applyProtection="1"/>
    <xf numFmtId="0" fontId="9" fillId="0" borderId="0" xfId="0" applyFont="1" applyFill="1" applyBorder="1" applyAlignment="1" applyProtection="1"/>
    <xf numFmtId="0" fontId="12" fillId="0" borderId="0" xfId="0" applyFont="1" applyProtection="1"/>
    <xf numFmtId="164" fontId="7" fillId="0" borderId="0" xfId="0" applyNumberFormat="1" applyFont="1" applyFill="1" applyBorder="1" applyAlignment="1">
      <alignment horizontal="right" vertical="center"/>
    </xf>
    <xf numFmtId="0" fontId="15" fillId="0" borderId="0" xfId="1" applyFont="1" applyFill="1" applyBorder="1" applyAlignment="1" applyProtection="1">
      <alignment horizontal="center"/>
    </xf>
    <xf numFmtId="166" fontId="13" fillId="4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/>
    <xf numFmtId="0" fontId="5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4" fillId="0" borderId="0" xfId="0" applyFont="1"/>
    <xf numFmtId="0" fontId="18" fillId="0" borderId="0" xfId="0" applyFont="1" applyFill="1"/>
    <xf numFmtId="0" fontId="1" fillId="0" borderId="0" xfId="0" applyFont="1"/>
    <xf numFmtId="0" fontId="19" fillId="0" borderId="0" xfId="6" applyFont="1" applyAlignment="1">
      <alignment horizontal="right"/>
    </xf>
    <xf numFmtId="0" fontId="4" fillId="0" borderId="0" xfId="0" applyFont="1" applyFill="1"/>
    <xf numFmtId="0" fontId="19" fillId="0" borderId="0" xfId="6" applyFont="1" applyFill="1" applyAlignment="1">
      <alignment horizontal="right"/>
    </xf>
    <xf numFmtId="0" fontId="1" fillId="0" borderId="0" xfId="1" applyFont="1" applyAlignment="1" applyProtection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12" borderId="0" xfId="1" applyFont="1" applyFill="1" applyProtection="1">
      <protection locked="0"/>
    </xf>
    <xf numFmtId="0" fontId="18" fillId="0" borderId="0" xfId="0" applyFont="1" applyBorder="1"/>
    <xf numFmtId="0" fontId="18" fillId="12" borderId="0" xfId="1" applyFont="1" applyFill="1" applyProtection="1">
      <protection locked="0"/>
    </xf>
    <xf numFmtId="0" fontId="4" fillId="12" borderId="0" xfId="1" applyFont="1" applyFill="1" applyProtection="1">
      <protection locked="0"/>
    </xf>
    <xf numFmtId="0" fontId="4" fillId="0" borderId="0" xfId="2" applyFont="1" applyFill="1" applyAlignment="1" applyProtection="1">
      <alignment horizontal="left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 applyProtection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11" borderId="1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left" vertical="top"/>
    </xf>
    <xf numFmtId="0" fontId="9" fillId="0" borderId="0" xfId="0" applyFont="1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14" fillId="0" borderId="0" xfId="0" applyFont="1" applyFill="1" applyBorder="1" applyAlignment="1" applyProtection="1">
      <alignment horizontal="center"/>
    </xf>
    <xf numFmtId="0" fontId="20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9" borderId="1" xfId="0" applyFont="1" applyFill="1" applyBorder="1" applyAlignment="1">
      <alignment horizontal="left" vertical="top"/>
    </xf>
    <xf numFmtId="0" fontId="20" fillId="9" borderId="1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164" fontId="22" fillId="3" borderId="1" xfId="0" applyNumberFormat="1" applyFont="1" applyFill="1" applyBorder="1" applyAlignment="1" applyProtection="1">
      <alignment horizontal="right" vertical="center"/>
      <protection locked="0"/>
    </xf>
    <xf numFmtId="164" fontId="22" fillId="0" borderId="1" xfId="0" applyNumberFormat="1" applyFont="1" applyFill="1" applyBorder="1" applyAlignment="1">
      <alignment horizontal="right" vertical="center"/>
    </xf>
    <xf numFmtId="165" fontId="22" fillId="0" borderId="1" xfId="0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right" vertical="center"/>
    </xf>
    <xf numFmtId="165" fontId="22" fillId="0" borderId="7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>
      <alignment horizontal="center"/>
    </xf>
    <xf numFmtId="164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</xf>
    <xf numFmtId="164" fontId="20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164" fontId="9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 applyProtection="1">
      <alignment horizontal="left" vertical="center" wrapText="1"/>
    </xf>
    <xf numFmtId="0" fontId="22" fillId="0" borderId="1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22" fillId="6" borderId="1" xfId="0" applyFont="1" applyFill="1" applyBorder="1" applyAlignment="1" applyProtection="1">
      <alignment horizontal="left" vertical="center" wrapText="1"/>
    </xf>
    <xf numFmtId="0" fontId="20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22" fillId="7" borderId="1" xfId="0" applyFont="1" applyFill="1" applyBorder="1" applyAlignment="1" applyProtection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left" vertical="center" wrapText="1"/>
    </xf>
    <xf numFmtId="0" fontId="20" fillId="10" borderId="1" xfId="0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9" fillId="0" borderId="0" xfId="0" applyFont="1" applyBorder="1"/>
    <xf numFmtId="0" fontId="9" fillId="0" borderId="7" xfId="0" applyFont="1" applyFill="1" applyBorder="1" applyAlignment="1" applyProtection="1">
      <alignment horizontal="center" vertical="center" wrapText="1"/>
    </xf>
    <xf numFmtId="0" fontId="20" fillId="0" borderId="0" xfId="0" applyFont="1" applyFill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9" borderId="1" xfId="0" applyFont="1" applyFill="1" applyBorder="1" applyAlignment="1" applyProtection="1">
      <alignment horizontal="left" vertical="center" wrapText="1"/>
    </xf>
    <xf numFmtId="0" fontId="20" fillId="9" borderId="1" xfId="0" applyFont="1" applyFill="1" applyBorder="1" applyAlignment="1" applyProtection="1">
      <alignment horizontal="center" vertical="center" wrapText="1"/>
    </xf>
    <xf numFmtId="0" fontId="24" fillId="9" borderId="1" xfId="0" applyFont="1" applyFill="1" applyBorder="1" applyAlignment="1" applyProtection="1">
      <alignment vertical="center" wrapText="1"/>
    </xf>
    <xf numFmtId="0" fontId="9" fillId="9" borderId="1" xfId="0" applyFont="1" applyFill="1" applyBorder="1" applyAlignment="1" applyProtection="1">
      <alignment horizontal="center" vertical="center" wrapText="1"/>
    </xf>
    <xf numFmtId="164" fontId="22" fillId="3" borderId="1" xfId="0" applyNumberFormat="1" applyFont="1" applyFill="1" applyBorder="1" applyAlignment="1" applyProtection="1">
      <alignment horizontal="right"/>
      <protection locked="0"/>
    </xf>
    <xf numFmtId="164" fontId="22" fillId="0" borderId="1" xfId="0" applyNumberFormat="1" applyFont="1" applyFill="1" applyBorder="1" applyProtection="1"/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9" borderId="1" xfId="0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6" borderId="1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 applyProtection="1">
      <alignment horizontal="center" vertical="center" wrapText="1"/>
    </xf>
    <xf numFmtId="0" fontId="24" fillId="6" borderId="1" xfId="0" applyFont="1" applyFill="1" applyBorder="1" applyAlignment="1" applyProtection="1">
      <alignment vertical="center" wrapText="1"/>
    </xf>
    <xf numFmtId="0" fontId="20" fillId="9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wrapText="1"/>
    </xf>
    <xf numFmtId="0" fontId="9" fillId="0" borderId="1" xfId="0" applyFont="1" applyFill="1" applyBorder="1" applyProtection="1"/>
    <xf numFmtId="164" fontId="9" fillId="0" borderId="1" xfId="0" applyNumberFormat="1" applyFont="1" applyFill="1" applyBorder="1" applyProtection="1"/>
    <xf numFmtId="0" fontId="9" fillId="0" borderId="1" xfId="0" applyFont="1" applyFill="1" applyBorder="1" applyAlignment="1" applyProtection="1">
      <alignment horizontal="center" vertical="center"/>
    </xf>
    <xf numFmtId="0" fontId="22" fillId="0" borderId="1" xfId="0" quotePrefix="1" applyFont="1" applyFill="1" applyBorder="1" applyAlignment="1" applyProtection="1">
      <alignment horizontal="left" vertical="center"/>
    </xf>
    <xf numFmtId="164" fontId="22" fillId="0" borderId="1" xfId="0" applyNumberFormat="1" applyFont="1" applyFill="1" applyBorder="1" applyAlignment="1" applyProtection="1">
      <alignment horizontal="righ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20" fillId="9" borderId="1" xfId="0" applyFont="1" applyFill="1" applyBorder="1" applyAlignment="1" applyProtection="1">
      <alignment horizontal="left" vertical="center"/>
    </xf>
    <xf numFmtId="0" fontId="22" fillId="7" borderId="1" xfId="0" applyFont="1" applyFill="1" applyBorder="1" applyAlignment="1" applyProtection="1">
      <alignment horizontal="center" vertical="center" wrapText="1"/>
    </xf>
    <xf numFmtId="164" fontId="22" fillId="0" borderId="1" xfId="0" applyNumberFormat="1" applyFont="1" applyFill="1" applyBorder="1" applyAlignment="1" applyProtection="1">
      <alignment horizontal="center" vertical="center"/>
    </xf>
    <xf numFmtId="0" fontId="20" fillId="7" borderId="1" xfId="0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20" fillId="7" borderId="1" xfId="0" applyFont="1" applyFill="1" applyBorder="1" applyAlignment="1" applyProtection="1">
      <alignment horizontal="left" vertical="center"/>
    </xf>
    <xf numFmtId="0" fontId="20" fillId="7" borderId="1" xfId="0" applyFont="1" applyFill="1" applyBorder="1" applyAlignment="1" applyProtection="1">
      <alignment horizontal="center" vertical="center"/>
    </xf>
    <xf numFmtId="0" fontId="20" fillId="8" borderId="1" xfId="0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/>
    </xf>
    <xf numFmtId="0" fontId="20" fillId="8" borderId="1" xfId="0" applyFont="1" applyFill="1" applyBorder="1" applyAlignment="1" applyProtection="1">
      <alignment horizontal="left" vertical="center" wrapText="1"/>
    </xf>
    <xf numFmtId="165" fontId="20" fillId="0" borderId="1" xfId="0" applyNumberFormat="1" applyFont="1" applyFill="1" applyBorder="1" applyAlignment="1" applyProtection="1">
      <alignment horizontal="center" vertical="center" wrapText="1"/>
    </xf>
    <xf numFmtId="0" fontId="9" fillId="10" borderId="1" xfId="0" quotePrefix="1" applyFont="1" applyFill="1" applyBorder="1" applyAlignment="1" applyProtection="1">
      <alignment horizontal="center" vertical="center" wrapText="1"/>
    </xf>
    <xf numFmtId="0" fontId="20" fillId="10" borderId="1" xfId="0" applyFont="1" applyFill="1" applyBorder="1" applyAlignment="1" applyProtection="1">
      <alignment horizontal="left" vertical="center" wrapText="1"/>
    </xf>
    <xf numFmtId="0" fontId="20" fillId="10" borderId="1" xfId="0" applyFont="1" applyFill="1" applyBorder="1" applyAlignment="1" applyProtection="1">
      <alignment horizontal="center" vertical="center" wrapText="1"/>
    </xf>
    <xf numFmtId="0" fontId="20" fillId="12" borderId="0" xfId="1" applyFont="1" applyFill="1" applyProtection="1">
      <protection locked="0"/>
    </xf>
    <xf numFmtId="0" fontId="25" fillId="12" borderId="0" xfId="1" applyFont="1" applyFill="1" applyProtection="1"/>
    <xf numFmtId="0" fontId="25" fillId="0" borderId="0" xfId="0" applyFont="1" applyBorder="1"/>
    <xf numFmtId="0" fontId="25" fillId="12" borderId="0" xfId="1" applyFont="1" applyFill="1" applyProtection="1">
      <protection locked="0"/>
    </xf>
    <xf numFmtId="3" fontId="20" fillId="0" borderId="1" xfId="0" applyNumberFormat="1" applyFont="1" applyFill="1" applyBorder="1" applyAlignment="1" applyProtection="1">
      <alignment horizontal="center" vertical="center"/>
    </xf>
    <xf numFmtId="3" fontId="23" fillId="3" borderId="1" xfId="0" applyNumberFormat="1" applyFont="1" applyFill="1" applyBorder="1" applyAlignment="1" applyProtection="1">
      <alignment horizontal="center" vertical="center"/>
      <protection locked="0"/>
    </xf>
    <xf numFmtId="3" fontId="23" fillId="0" borderId="1" xfId="0" applyNumberFormat="1" applyFont="1" applyFill="1" applyBorder="1" applyAlignment="1" applyProtection="1">
      <alignment horizontal="center" vertical="center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15</xdr:row>
      <xdr:rowOff>0</xdr:rowOff>
    </xdr:from>
    <xdr:to>
      <xdr:col>3</xdr:col>
      <xdr:colOff>390525</xdr:colOff>
      <xdr:row>15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285</xdr:row>
      <xdr:rowOff>0</xdr:rowOff>
    </xdr:from>
    <xdr:to>
      <xdr:col>3</xdr:col>
      <xdr:colOff>390525</xdr:colOff>
      <xdr:row>286</xdr:row>
      <xdr:rowOff>163282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285</xdr:row>
      <xdr:rowOff>0</xdr:rowOff>
    </xdr:from>
    <xdr:to>
      <xdr:col>3</xdr:col>
      <xdr:colOff>390525</xdr:colOff>
      <xdr:row>285</xdr:row>
      <xdr:rowOff>198662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44</xdr:row>
      <xdr:rowOff>0</xdr:rowOff>
    </xdr:from>
    <xdr:to>
      <xdr:col>3</xdr:col>
      <xdr:colOff>390525</xdr:colOff>
      <xdr:row>44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79</xdr:row>
      <xdr:rowOff>0</xdr:rowOff>
    </xdr:from>
    <xdr:to>
      <xdr:col>3</xdr:col>
      <xdr:colOff>390525</xdr:colOff>
      <xdr:row>79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128</xdr:row>
      <xdr:rowOff>108858</xdr:rowOff>
    </xdr:from>
    <xdr:to>
      <xdr:col>6</xdr:col>
      <xdr:colOff>4081</xdr:colOff>
      <xdr:row>129</xdr:row>
      <xdr:rowOff>42184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127</xdr:row>
      <xdr:rowOff>0</xdr:rowOff>
    </xdr:from>
    <xdr:to>
      <xdr:col>3</xdr:col>
      <xdr:colOff>390525</xdr:colOff>
      <xdr:row>129</xdr:row>
      <xdr:rowOff>24142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164648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111</xdr:row>
      <xdr:rowOff>0</xdr:rowOff>
    </xdr:from>
    <xdr:to>
      <xdr:col>3</xdr:col>
      <xdr:colOff>390525</xdr:colOff>
      <xdr:row>111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136</xdr:row>
      <xdr:rowOff>0</xdr:rowOff>
    </xdr:from>
    <xdr:to>
      <xdr:col>3</xdr:col>
      <xdr:colOff>390525</xdr:colOff>
      <xdr:row>136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272</xdr:row>
      <xdr:rowOff>0</xdr:rowOff>
    </xdr:from>
    <xdr:to>
      <xdr:col>3</xdr:col>
      <xdr:colOff>390525</xdr:colOff>
      <xdr:row>273</xdr:row>
      <xdr:rowOff>95248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277</xdr:row>
      <xdr:rowOff>0</xdr:rowOff>
    </xdr:from>
    <xdr:to>
      <xdr:col>3</xdr:col>
      <xdr:colOff>390525</xdr:colOff>
      <xdr:row>278</xdr:row>
      <xdr:rowOff>95250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136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148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71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69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67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65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63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61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59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57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55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53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51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49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47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39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39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37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35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33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31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29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27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25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25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23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23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21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21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19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19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17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17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143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167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158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167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172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174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181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183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190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192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199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201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158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172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174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181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183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190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192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199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201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208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210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212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217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219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223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231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233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240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242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249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251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258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260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267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269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154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158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167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174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181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183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190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192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199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201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208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210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212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217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219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231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233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233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240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240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242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242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249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249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251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251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258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260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262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262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267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267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269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269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152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154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156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163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165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176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185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194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203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212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212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212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235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244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253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262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262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262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93"/>
  <sheetViews>
    <sheetView tabSelected="1" topLeftCell="D5" workbookViewId="0">
      <selection activeCell="D4" sqref="D4:M6"/>
    </sheetView>
  </sheetViews>
  <sheetFormatPr defaultRowHeight="18" customHeight="1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28.140625" style="6" customWidth="1" collapsed="1"/>
    <col min="5" max="5" width="10.42578125" style="6" customWidth="1"/>
    <col min="6" max="6" width="12.5703125" style="6" customWidth="1"/>
    <col min="7" max="8" width="11.5703125" style="6" customWidth="1"/>
    <col min="9" max="9" width="12.28515625" style="6" customWidth="1"/>
    <col min="10" max="10" width="10.140625" style="6" customWidth="1"/>
    <col min="11" max="11" width="12.140625" style="6" customWidth="1"/>
    <col min="12" max="12" width="11.140625" style="6" customWidth="1"/>
    <col min="13" max="13" width="14" style="6" customWidth="1"/>
    <col min="14" max="14" width="9.140625" style="6"/>
    <col min="15" max="15" width="42.140625" style="6" bestFit="1" customWidth="1"/>
    <col min="16" max="17" width="9.140625" style="6" customWidth="1"/>
    <col min="18" max="30" width="9.140625" style="6"/>
    <col min="31" max="31" width="9.140625" style="6" customWidth="1"/>
    <col min="32" max="16384" width="9.140625" style="6"/>
  </cols>
  <sheetData>
    <row r="1" spans="1:23" s="7" customFormat="1" ht="18" customHeight="1">
      <c r="A1" s="1" t="s">
        <v>63</v>
      </c>
      <c r="B1" s="1"/>
      <c r="C1" s="2" t="s">
        <v>3</v>
      </c>
      <c r="D1" s="47" t="s">
        <v>133</v>
      </c>
      <c r="E1" s="48"/>
      <c r="F1" s="48"/>
      <c r="G1" s="48"/>
      <c r="H1" s="48"/>
      <c r="I1" s="48"/>
      <c r="J1" s="48"/>
      <c r="K1" s="48"/>
      <c r="L1" s="48"/>
      <c r="M1" s="26"/>
    </row>
    <row r="2" spans="1:23" s="7" customFormat="1" ht="18" customHeight="1">
      <c r="A2" s="2">
        <v>2</v>
      </c>
      <c r="B2" s="2"/>
      <c r="C2" s="8" t="e">
        <f>VLOOKUP(D3,МО!$B$5:$C$59,2,FALSE)</f>
        <v>#N/A</v>
      </c>
      <c r="D2" s="49" t="s">
        <v>106</v>
      </c>
      <c r="E2" s="50"/>
      <c r="F2" s="50"/>
      <c r="G2" s="50"/>
      <c r="H2" s="50"/>
      <c r="I2" s="50"/>
      <c r="J2" s="50"/>
      <c r="K2" s="50"/>
      <c r="L2" s="50"/>
      <c r="M2" s="27"/>
    </row>
    <row r="3" spans="1:23" s="7" customFormat="1" ht="18" customHeight="1">
      <c r="C3" s="6"/>
      <c r="D3" s="51" t="s">
        <v>132</v>
      </c>
      <c r="E3" s="51"/>
      <c r="F3" s="51"/>
      <c r="G3" s="51"/>
      <c r="H3" s="51"/>
      <c r="I3" s="51"/>
      <c r="J3" s="51"/>
      <c r="K3" s="51"/>
      <c r="L3" s="51"/>
      <c r="M3" s="28"/>
      <c r="O3" s="16" t="s">
        <v>113</v>
      </c>
      <c r="P3" s="10"/>
      <c r="Q3" s="10"/>
    </row>
    <row r="4" spans="1:23" s="7" customFormat="1" ht="18" customHeight="1">
      <c r="C4" s="6"/>
      <c r="D4" s="29"/>
      <c r="E4" s="31" t="s">
        <v>107</v>
      </c>
      <c r="F4" s="29"/>
      <c r="G4" s="30"/>
      <c r="H4" s="29"/>
      <c r="I4" s="30"/>
      <c r="J4" s="29"/>
      <c r="K4" s="30"/>
      <c r="L4" s="29"/>
      <c r="M4" s="30"/>
      <c r="O4" s="21" t="s">
        <v>127</v>
      </c>
      <c r="P4" s="22" t="s">
        <v>128</v>
      </c>
      <c r="Q4" s="22"/>
      <c r="R4" s="22"/>
      <c r="S4" s="22"/>
      <c r="T4" s="22"/>
      <c r="U4" s="22"/>
      <c r="V4" s="22"/>
      <c r="W4" s="17"/>
    </row>
    <row r="5" spans="1:23" s="7" customFormat="1" ht="18" customHeight="1">
      <c r="D5" s="32" t="s">
        <v>114</v>
      </c>
      <c r="E5" s="52" t="s">
        <v>81</v>
      </c>
      <c r="F5" s="52"/>
      <c r="G5" s="52"/>
      <c r="H5" s="52"/>
      <c r="I5" s="52"/>
      <c r="J5" s="52"/>
      <c r="K5" s="29"/>
      <c r="L5" s="33"/>
      <c r="M5" s="33"/>
      <c r="O5" s="20"/>
      <c r="P5" s="53"/>
      <c r="Q5" s="53"/>
      <c r="R5" s="53"/>
      <c r="S5" s="53"/>
    </row>
    <row r="6" spans="1:23" s="7" customFormat="1" ht="18" customHeight="1">
      <c r="D6" s="34" t="s">
        <v>115</v>
      </c>
      <c r="E6" s="54" t="s">
        <v>82</v>
      </c>
      <c r="F6" s="54"/>
      <c r="G6" s="54"/>
      <c r="H6" s="54"/>
      <c r="I6" s="54"/>
      <c r="J6" s="54"/>
      <c r="K6" s="29"/>
      <c r="L6" s="33"/>
      <c r="M6" s="33"/>
      <c r="O6" s="20"/>
      <c r="P6" s="55"/>
      <c r="Q6" s="55"/>
      <c r="R6" s="55"/>
      <c r="S6" s="55"/>
    </row>
    <row r="7" spans="1:23" s="7" customFormat="1" ht="18" customHeight="1">
      <c r="D7" s="34" t="s">
        <v>116</v>
      </c>
      <c r="E7" s="54" t="s">
        <v>119</v>
      </c>
      <c r="F7" s="54"/>
      <c r="G7" s="54"/>
      <c r="H7" s="54"/>
      <c r="I7" s="54"/>
      <c r="J7" s="54"/>
      <c r="K7" s="29"/>
      <c r="L7" s="33"/>
      <c r="M7" s="33"/>
      <c r="O7" s="16"/>
      <c r="P7" s="10"/>
      <c r="Q7" s="10"/>
    </row>
    <row r="8" spans="1:23" s="7" customFormat="1" ht="18" customHeight="1">
      <c r="D8" s="32" t="s">
        <v>117</v>
      </c>
      <c r="E8" s="54" t="s">
        <v>129</v>
      </c>
      <c r="F8" s="54"/>
      <c r="G8" s="54"/>
      <c r="H8" s="54"/>
      <c r="I8" s="54"/>
      <c r="J8" s="54"/>
      <c r="K8" s="29"/>
      <c r="L8" s="33"/>
      <c r="M8" s="33"/>
      <c r="O8" s="16"/>
      <c r="P8" s="10"/>
      <c r="Q8" s="10"/>
    </row>
    <row r="9" spans="1:23" s="7" customFormat="1" ht="18" customHeight="1">
      <c r="D9" s="34" t="s">
        <v>118</v>
      </c>
      <c r="E9" s="54" t="s">
        <v>120</v>
      </c>
      <c r="F9" s="54"/>
      <c r="G9" s="54"/>
      <c r="H9" s="54"/>
      <c r="I9" s="54"/>
      <c r="J9" s="54"/>
      <c r="K9" s="29"/>
      <c r="L9" s="33"/>
      <c r="M9" s="33"/>
      <c r="O9" s="16"/>
      <c r="P9" s="10"/>
      <c r="Q9" s="10"/>
    </row>
    <row r="10" spans="1:23" s="10" customFormat="1" ht="18" customHeight="1">
      <c r="A10" s="9"/>
      <c r="B10" s="9"/>
      <c r="D10" s="35"/>
      <c r="E10" s="35"/>
      <c r="F10" s="35"/>
      <c r="G10" s="35"/>
      <c r="H10" s="35"/>
      <c r="I10" s="35"/>
      <c r="J10" s="35"/>
      <c r="K10" s="35"/>
      <c r="L10" s="35"/>
      <c r="M10" s="25"/>
      <c r="T10" s="7"/>
      <c r="V10" s="18">
        <v>32</v>
      </c>
    </row>
    <row r="11" spans="1:23" s="10" customFormat="1" ht="18" customHeight="1">
      <c r="A11" s="9"/>
      <c r="B11" s="9"/>
      <c r="C11" s="12"/>
      <c r="D11" s="36"/>
      <c r="E11" s="36"/>
      <c r="F11" s="36"/>
      <c r="G11" s="36"/>
      <c r="H11" s="36"/>
      <c r="I11" s="36"/>
      <c r="J11" s="33"/>
      <c r="K11" s="37"/>
      <c r="L11" s="46" t="s">
        <v>114</v>
      </c>
      <c r="M11" s="46"/>
      <c r="T11" s="17"/>
    </row>
    <row r="12" spans="1:23" s="10" customFormat="1" ht="18" customHeight="1">
      <c r="A12" s="9"/>
      <c r="B12" s="9"/>
      <c r="C12" s="12"/>
      <c r="D12" s="44" t="s">
        <v>107</v>
      </c>
      <c r="E12" s="44"/>
      <c r="F12" s="44"/>
      <c r="G12" s="44"/>
      <c r="H12" s="44"/>
      <c r="I12" s="44"/>
      <c r="J12" s="44"/>
      <c r="K12" s="44"/>
      <c r="L12" s="44"/>
      <c r="M12" s="44"/>
    </row>
    <row r="13" spans="1:23" s="10" customFormat="1" ht="18" customHeight="1">
      <c r="A13" s="9"/>
      <c r="B13" s="9"/>
      <c r="C13" s="12"/>
      <c r="D13" s="45" t="s">
        <v>81</v>
      </c>
      <c r="E13" s="45"/>
      <c r="F13" s="45"/>
      <c r="G13" s="45"/>
      <c r="H13" s="45"/>
      <c r="I13" s="45"/>
      <c r="J13" s="45"/>
      <c r="K13" s="45"/>
      <c r="L13" s="45"/>
      <c r="M13" s="45"/>
      <c r="T13" s="11"/>
    </row>
    <row r="14" spans="1:23" s="11" customFormat="1" ht="18" customHeight="1">
      <c r="A14" s="43" t="s">
        <v>60</v>
      </c>
      <c r="B14" s="43" t="s">
        <v>61</v>
      </c>
      <c r="C14" s="43" t="s">
        <v>62</v>
      </c>
      <c r="D14" s="56" t="s">
        <v>112</v>
      </c>
      <c r="E14" s="57" t="s">
        <v>4</v>
      </c>
      <c r="F14" s="58">
        <v>2020</v>
      </c>
      <c r="G14" s="58">
        <v>2021</v>
      </c>
      <c r="H14" s="58">
        <v>2022</v>
      </c>
      <c r="I14" s="58">
        <v>2023</v>
      </c>
      <c r="J14" s="58">
        <v>2024</v>
      </c>
      <c r="K14" s="58">
        <v>2025</v>
      </c>
      <c r="L14" s="58">
        <v>2026</v>
      </c>
      <c r="M14" s="59" t="s">
        <v>134</v>
      </c>
    </row>
    <row r="15" spans="1:23" s="11" customFormat="1" ht="18" customHeight="1">
      <c r="A15" s="43"/>
      <c r="B15" s="43" t="s">
        <v>2</v>
      </c>
      <c r="C15" s="43" t="s">
        <v>2</v>
      </c>
      <c r="D15" s="60"/>
      <c r="E15" s="61"/>
      <c r="F15" s="58" t="s">
        <v>0</v>
      </c>
      <c r="G15" s="58" t="s">
        <v>0</v>
      </c>
      <c r="H15" s="58" t="s">
        <v>0</v>
      </c>
      <c r="I15" s="58" t="s">
        <v>1</v>
      </c>
      <c r="J15" s="62" t="s">
        <v>111</v>
      </c>
      <c r="K15" s="62" t="s">
        <v>111</v>
      </c>
      <c r="L15" s="62" t="s">
        <v>111</v>
      </c>
      <c r="M15" s="59"/>
      <c r="R15" s="15"/>
      <c r="S15" s="15"/>
    </row>
    <row r="16" spans="1:23" s="11" customFormat="1" ht="18" customHeight="1">
      <c r="A16" s="13">
        <v>200000</v>
      </c>
      <c r="B16" s="14" t="e">
        <f>VALUE(CONCATENATE($A$2,#REF!,C16))</f>
        <v>#REF!</v>
      </c>
      <c r="C16" s="13">
        <v>100010</v>
      </c>
      <c r="D16" s="63" t="s">
        <v>136</v>
      </c>
      <c r="E16" s="64" t="s">
        <v>66</v>
      </c>
      <c r="F16" s="65">
        <v>72055</v>
      </c>
      <c r="G16" s="65">
        <v>96612</v>
      </c>
      <c r="H16" s="65">
        <v>98351</v>
      </c>
      <c r="I16" s="65">
        <v>99826</v>
      </c>
      <c r="J16" s="65">
        <v>104518</v>
      </c>
      <c r="K16" s="65">
        <v>108908</v>
      </c>
      <c r="L16" s="65">
        <v>113482</v>
      </c>
      <c r="M16" s="66" t="s">
        <v>123</v>
      </c>
    </row>
    <row r="17" spans="1:13" s="11" customFormat="1" ht="18" customHeight="1">
      <c r="A17" s="13">
        <v>200010</v>
      </c>
      <c r="B17" s="14" t="e">
        <f>VALUE(CONCATENATE($A$2,#REF!,C17))</f>
        <v>#REF!</v>
      </c>
      <c r="C17" s="13">
        <v>101010</v>
      </c>
      <c r="D17" s="67" t="s">
        <v>124</v>
      </c>
      <c r="E17" s="68" t="s">
        <v>109</v>
      </c>
      <c r="F17" s="69"/>
      <c r="G17" s="70">
        <f>ROUND(IF(F16,G16/F16*100,0),1)</f>
        <v>134.1</v>
      </c>
      <c r="H17" s="70">
        <f t="shared" ref="H17:I17" si="0">ROUND(IF(G16,H16/G16*100,0),1)</f>
        <v>101.8</v>
      </c>
      <c r="I17" s="70">
        <f t="shared" si="0"/>
        <v>101.5</v>
      </c>
      <c r="J17" s="70">
        <f>ROUND(IF(I16,J16/I16*100,0),1)</f>
        <v>104.7</v>
      </c>
      <c r="K17" s="70">
        <f t="shared" ref="K17:L17" si="1">ROUND(IF(J16,K16/J16*100,0),1)</f>
        <v>104.2</v>
      </c>
      <c r="L17" s="70">
        <f t="shared" si="1"/>
        <v>104.2</v>
      </c>
      <c r="M17" s="71">
        <f>ROUND(IF(F16,L16/F16*100,0),1)</f>
        <v>157.5</v>
      </c>
    </row>
    <row r="18" spans="1:13" s="11" customFormat="1" ht="18" customHeight="1">
      <c r="A18" s="13">
        <v>200020</v>
      </c>
      <c r="B18" s="14" t="e">
        <f>VALUE(CONCATENATE($A$2,#REF!,C18))</f>
        <v>#REF!</v>
      </c>
      <c r="C18" s="13">
        <v>100020</v>
      </c>
      <c r="D18" s="72" t="s">
        <v>137</v>
      </c>
      <c r="E18" s="64" t="s">
        <v>66</v>
      </c>
      <c r="F18" s="65"/>
      <c r="G18" s="65"/>
      <c r="H18" s="65"/>
      <c r="I18" s="65"/>
      <c r="J18" s="65"/>
      <c r="K18" s="65"/>
      <c r="L18" s="65"/>
      <c r="M18" s="66" t="s">
        <v>123</v>
      </c>
    </row>
    <row r="19" spans="1:13" s="11" customFormat="1" ht="18" customHeight="1">
      <c r="A19" s="13">
        <v>200030</v>
      </c>
      <c r="B19" s="14" t="e">
        <f>VALUE(CONCATENATE($A$2,#REF!,C19))</f>
        <v>#REF!</v>
      </c>
      <c r="C19" s="13">
        <v>101020</v>
      </c>
      <c r="D19" s="67" t="s">
        <v>124</v>
      </c>
      <c r="E19" s="68" t="s">
        <v>109</v>
      </c>
      <c r="F19" s="69"/>
      <c r="G19" s="70">
        <f>ROUND(IF(F18,G18/F18*100,0),1)</f>
        <v>0</v>
      </c>
      <c r="H19" s="70">
        <f t="shared" ref="H19:L19" si="2">ROUND(IF(G18,H18/G18*100,0),1)</f>
        <v>0</v>
      </c>
      <c r="I19" s="70">
        <f t="shared" si="2"/>
        <v>0</v>
      </c>
      <c r="J19" s="70">
        <f t="shared" si="2"/>
        <v>0</v>
      </c>
      <c r="K19" s="70">
        <f t="shared" si="2"/>
        <v>0</v>
      </c>
      <c r="L19" s="70">
        <f t="shared" si="2"/>
        <v>0</v>
      </c>
      <c r="M19" s="71">
        <f>ROUND(IF(F18,L18/F18*100,0),1)</f>
        <v>0</v>
      </c>
    </row>
    <row r="20" spans="1:13" s="11" customFormat="1" ht="18" customHeight="1">
      <c r="A20" s="13">
        <v>200040</v>
      </c>
      <c r="B20" s="14" t="e">
        <f>VALUE(CONCATENATE($A$2,#REF!,C20))</f>
        <v>#REF!</v>
      </c>
      <c r="C20" s="13">
        <v>100030</v>
      </c>
      <c r="D20" s="72" t="s">
        <v>138</v>
      </c>
      <c r="E20" s="64" t="s">
        <v>66</v>
      </c>
      <c r="F20" s="65"/>
      <c r="G20" s="65"/>
      <c r="H20" s="65"/>
      <c r="I20" s="65"/>
      <c r="J20" s="65"/>
      <c r="K20" s="65"/>
      <c r="L20" s="65"/>
      <c r="M20" s="66" t="s">
        <v>123</v>
      </c>
    </row>
    <row r="21" spans="1:13" s="11" customFormat="1" ht="18" customHeight="1">
      <c r="A21" s="13">
        <v>200050</v>
      </c>
      <c r="B21" s="14" t="e">
        <f>VALUE(CONCATENATE($A$2,#REF!,C21))</f>
        <v>#REF!</v>
      </c>
      <c r="C21" s="13">
        <v>101030</v>
      </c>
      <c r="D21" s="67" t="s">
        <v>124</v>
      </c>
      <c r="E21" s="68" t="s">
        <v>109</v>
      </c>
      <c r="F21" s="69"/>
      <c r="G21" s="70">
        <f>ROUND(IF(F20,G20/F20*100,0),1)</f>
        <v>0</v>
      </c>
      <c r="H21" s="70">
        <f t="shared" ref="H21:L21" si="3">ROUND(IF(G20,H20/G20*100,0),1)</f>
        <v>0</v>
      </c>
      <c r="I21" s="70">
        <f t="shared" si="3"/>
        <v>0</v>
      </c>
      <c r="J21" s="70">
        <f t="shared" si="3"/>
        <v>0</v>
      </c>
      <c r="K21" s="70">
        <f t="shared" si="3"/>
        <v>0</v>
      </c>
      <c r="L21" s="70">
        <f t="shared" si="3"/>
        <v>0</v>
      </c>
      <c r="M21" s="71">
        <f>ROUND(IF(F20,L20/F20*100,0),1)</f>
        <v>0</v>
      </c>
    </row>
    <row r="22" spans="1:13" s="11" customFormat="1" ht="18" customHeight="1">
      <c r="A22" s="13">
        <v>200060</v>
      </c>
      <c r="B22" s="14" t="e">
        <f>VALUE(CONCATENATE($A$2,#REF!,C22))</f>
        <v>#REF!</v>
      </c>
      <c r="C22" s="13">
        <v>100040</v>
      </c>
      <c r="D22" s="72" t="s">
        <v>139</v>
      </c>
      <c r="E22" s="64" t="s">
        <v>66</v>
      </c>
      <c r="F22" s="65"/>
      <c r="G22" s="65"/>
      <c r="H22" s="65"/>
      <c r="I22" s="65"/>
      <c r="J22" s="65"/>
      <c r="K22" s="65"/>
      <c r="L22" s="65"/>
      <c r="M22" s="66" t="s">
        <v>123</v>
      </c>
    </row>
    <row r="23" spans="1:13" s="11" customFormat="1" ht="18" customHeight="1">
      <c r="A23" s="13">
        <v>200070</v>
      </c>
      <c r="B23" s="14" t="e">
        <f>VALUE(CONCATENATE($A$2,#REF!,C23))</f>
        <v>#REF!</v>
      </c>
      <c r="C23" s="13">
        <v>101040</v>
      </c>
      <c r="D23" s="67" t="s">
        <v>124</v>
      </c>
      <c r="E23" s="68" t="s">
        <v>109</v>
      </c>
      <c r="F23" s="69"/>
      <c r="G23" s="70">
        <f>ROUND(IF(F22,G22/F22*100,0),1)</f>
        <v>0</v>
      </c>
      <c r="H23" s="70">
        <f t="shared" ref="H23:L23" si="4">ROUND(IF(G22,H22/G22*100,0),1)</f>
        <v>0</v>
      </c>
      <c r="I23" s="70">
        <f t="shared" si="4"/>
        <v>0</v>
      </c>
      <c r="J23" s="70">
        <f t="shared" si="4"/>
        <v>0</v>
      </c>
      <c r="K23" s="70">
        <f t="shared" si="4"/>
        <v>0</v>
      </c>
      <c r="L23" s="70">
        <f t="shared" si="4"/>
        <v>0</v>
      </c>
      <c r="M23" s="71">
        <f>ROUND(IF(F22,L22/F22*100,0),1)</f>
        <v>0</v>
      </c>
    </row>
    <row r="24" spans="1:13" s="11" customFormat="1" ht="18" customHeight="1">
      <c r="A24" s="13">
        <v>200080</v>
      </c>
      <c r="B24" s="14" t="e">
        <f>VALUE(CONCATENATE($A$2,#REF!,C24))</f>
        <v>#REF!</v>
      </c>
      <c r="C24" s="13">
        <v>100050</v>
      </c>
      <c r="D24" s="63" t="s">
        <v>67</v>
      </c>
      <c r="E24" s="64" t="s">
        <v>66</v>
      </c>
      <c r="F24" s="65"/>
      <c r="G24" s="65"/>
      <c r="H24" s="65"/>
      <c r="I24" s="65"/>
      <c r="J24" s="65"/>
      <c r="K24" s="65"/>
      <c r="L24" s="65"/>
      <c r="M24" s="66" t="s">
        <v>123</v>
      </c>
    </row>
    <row r="25" spans="1:13" s="11" customFormat="1" ht="18" customHeight="1">
      <c r="A25" s="13">
        <v>200090</v>
      </c>
      <c r="B25" s="14" t="e">
        <f>VALUE(CONCATENATE($A$2,#REF!,C25))</f>
        <v>#REF!</v>
      </c>
      <c r="C25" s="13">
        <v>101050</v>
      </c>
      <c r="D25" s="67" t="s">
        <v>124</v>
      </c>
      <c r="E25" s="68" t="s">
        <v>109</v>
      </c>
      <c r="F25" s="69"/>
      <c r="G25" s="70">
        <f>ROUND(IF(F24,G24/F24*100,0),1)</f>
        <v>0</v>
      </c>
      <c r="H25" s="70">
        <f t="shared" ref="H25:L25" si="5">ROUND(IF(G24,H24/G24*100,0),1)</f>
        <v>0</v>
      </c>
      <c r="I25" s="70">
        <f t="shared" si="5"/>
        <v>0</v>
      </c>
      <c r="J25" s="70">
        <f t="shared" si="5"/>
        <v>0</v>
      </c>
      <c r="K25" s="70">
        <f t="shared" si="5"/>
        <v>0</v>
      </c>
      <c r="L25" s="70">
        <f t="shared" si="5"/>
        <v>0</v>
      </c>
      <c r="M25" s="71">
        <f>ROUND(IF(F24,L24/F24*100,0),1)</f>
        <v>0</v>
      </c>
    </row>
    <row r="26" spans="1:13" s="11" customFormat="1" ht="18" customHeight="1">
      <c r="A26" s="13">
        <v>200100</v>
      </c>
      <c r="B26" s="14" t="e">
        <f>VALUE(CONCATENATE($A$2,#REF!,C26))</f>
        <v>#REF!</v>
      </c>
      <c r="C26" s="13">
        <v>100060</v>
      </c>
      <c r="D26" s="63" t="s">
        <v>68</v>
      </c>
      <c r="E26" s="64" t="s">
        <v>66</v>
      </c>
      <c r="F26" s="65"/>
      <c r="G26" s="65"/>
      <c r="H26" s="65"/>
      <c r="I26" s="65"/>
      <c r="J26" s="65"/>
      <c r="K26" s="65"/>
      <c r="L26" s="65"/>
      <c r="M26" s="66" t="s">
        <v>123</v>
      </c>
    </row>
    <row r="27" spans="1:13" s="11" customFormat="1" ht="18" customHeight="1">
      <c r="A27" s="13">
        <v>200110</v>
      </c>
      <c r="B27" s="14" t="e">
        <f>VALUE(CONCATENATE($A$2,#REF!,C27))</f>
        <v>#REF!</v>
      </c>
      <c r="C27" s="13">
        <v>101060</v>
      </c>
      <c r="D27" s="67" t="s">
        <v>124</v>
      </c>
      <c r="E27" s="68" t="s">
        <v>109</v>
      </c>
      <c r="F27" s="69"/>
      <c r="G27" s="70">
        <f>ROUND(IF(F26,G26/F26*100,0),1)</f>
        <v>0</v>
      </c>
      <c r="H27" s="70">
        <f t="shared" ref="H27:L27" si="6">ROUND(IF(G26,H26/G26*100,0),1)</f>
        <v>0</v>
      </c>
      <c r="I27" s="70">
        <f t="shared" si="6"/>
        <v>0</v>
      </c>
      <c r="J27" s="70">
        <f t="shared" si="6"/>
        <v>0</v>
      </c>
      <c r="K27" s="70">
        <f t="shared" si="6"/>
        <v>0</v>
      </c>
      <c r="L27" s="70">
        <f t="shared" si="6"/>
        <v>0</v>
      </c>
      <c r="M27" s="71">
        <f>ROUND(IF(F26,L26/F26*100,0),1)</f>
        <v>0</v>
      </c>
    </row>
    <row r="28" spans="1:13" s="11" customFormat="1" ht="18" customHeight="1">
      <c r="A28" s="13">
        <v>200120</v>
      </c>
      <c r="B28" s="14" t="e">
        <f>VALUE(CONCATENATE($A$2,#REF!,C28))</f>
        <v>#REF!</v>
      </c>
      <c r="C28" s="13">
        <v>100070</v>
      </c>
      <c r="D28" s="63" t="s">
        <v>69</v>
      </c>
      <c r="E28" s="64" t="s">
        <v>66</v>
      </c>
      <c r="F28" s="65"/>
      <c r="G28" s="65"/>
      <c r="H28" s="65"/>
      <c r="I28" s="65"/>
      <c r="J28" s="65"/>
      <c r="K28" s="65"/>
      <c r="L28" s="65"/>
      <c r="M28" s="66" t="s">
        <v>123</v>
      </c>
    </row>
    <row r="29" spans="1:13" s="11" customFormat="1" ht="18" customHeight="1">
      <c r="A29" s="13">
        <v>200130</v>
      </c>
      <c r="B29" s="14" t="e">
        <f>VALUE(CONCATENATE($A$2,#REF!,C29))</f>
        <v>#REF!</v>
      </c>
      <c r="C29" s="13">
        <v>101070</v>
      </c>
      <c r="D29" s="67" t="s">
        <v>124</v>
      </c>
      <c r="E29" s="68" t="s">
        <v>109</v>
      </c>
      <c r="F29" s="69"/>
      <c r="G29" s="70">
        <f>ROUND(IF(F28,G28/F28*100,0),1)</f>
        <v>0</v>
      </c>
      <c r="H29" s="70">
        <f t="shared" ref="H29:L29" si="7">ROUND(IF(G28,H28/G28*100,0),1)</f>
        <v>0</v>
      </c>
      <c r="I29" s="70">
        <f t="shared" si="7"/>
        <v>0</v>
      </c>
      <c r="J29" s="70">
        <f t="shared" si="7"/>
        <v>0</v>
      </c>
      <c r="K29" s="70">
        <f t="shared" si="7"/>
        <v>0</v>
      </c>
      <c r="L29" s="70">
        <f t="shared" si="7"/>
        <v>0</v>
      </c>
      <c r="M29" s="71">
        <f>ROUND(IF(F28,L28/F28*100,0),1)</f>
        <v>0</v>
      </c>
    </row>
    <row r="30" spans="1:13" s="11" customFormat="1" ht="18" customHeight="1">
      <c r="A30" s="13">
        <v>200140</v>
      </c>
      <c r="B30" s="14" t="e">
        <f>VALUE(CONCATENATE($A$2,#REF!,C30))</f>
        <v>#REF!</v>
      </c>
      <c r="C30" s="13">
        <v>100080</v>
      </c>
      <c r="D30" s="63" t="s">
        <v>70</v>
      </c>
      <c r="E30" s="64" t="s">
        <v>66</v>
      </c>
      <c r="F30" s="65"/>
      <c r="G30" s="65"/>
      <c r="H30" s="65"/>
      <c r="I30" s="65"/>
      <c r="J30" s="65"/>
      <c r="K30" s="65"/>
      <c r="L30" s="65"/>
      <c r="M30" s="66" t="s">
        <v>123</v>
      </c>
    </row>
    <row r="31" spans="1:13" s="11" customFormat="1" ht="18" customHeight="1">
      <c r="A31" s="13">
        <v>200150</v>
      </c>
      <c r="B31" s="14" t="e">
        <f>VALUE(CONCATENATE($A$2,#REF!,C31))</f>
        <v>#REF!</v>
      </c>
      <c r="C31" s="13">
        <v>101080</v>
      </c>
      <c r="D31" s="67" t="s">
        <v>124</v>
      </c>
      <c r="E31" s="68" t="s">
        <v>109</v>
      </c>
      <c r="F31" s="69"/>
      <c r="G31" s="70">
        <f>ROUND(IF(F30,G30/F30*100,0),1)</f>
        <v>0</v>
      </c>
      <c r="H31" s="70">
        <f t="shared" ref="H31:L31" si="8">ROUND(IF(G30,H30/G30*100,0),1)</f>
        <v>0</v>
      </c>
      <c r="I31" s="70">
        <f t="shared" si="8"/>
        <v>0</v>
      </c>
      <c r="J31" s="70">
        <f t="shared" si="8"/>
        <v>0</v>
      </c>
      <c r="K31" s="70">
        <f t="shared" si="8"/>
        <v>0</v>
      </c>
      <c r="L31" s="70">
        <f t="shared" si="8"/>
        <v>0</v>
      </c>
      <c r="M31" s="71">
        <f>ROUND(IF(F30,L30/F30*100,0),1)</f>
        <v>0</v>
      </c>
    </row>
    <row r="32" spans="1:13" s="11" customFormat="1" ht="18" customHeight="1">
      <c r="A32" s="13">
        <v>200160</v>
      </c>
      <c r="B32" s="14" t="e">
        <f>VALUE(CONCATENATE($A$2,#REF!,C32))</f>
        <v>#REF!</v>
      </c>
      <c r="C32" s="13">
        <v>100090</v>
      </c>
      <c r="D32" s="72" t="s">
        <v>71</v>
      </c>
      <c r="E32" s="64" t="s">
        <v>66</v>
      </c>
      <c r="F32" s="65"/>
      <c r="G32" s="65"/>
      <c r="H32" s="65"/>
      <c r="I32" s="65"/>
      <c r="J32" s="65"/>
      <c r="K32" s="65"/>
      <c r="L32" s="65"/>
      <c r="M32" s="66" t="s">
        <v>123</v>
      </c>
    </row>
    <row r="33" spans="1:13" s="11" customFormat="1" ht="18" customHeight="1">
      <c r="A33" s="13">
        <v>200170</v>
      </c>
      <c r="B33" s="14" t="e">
        <f>VALUE(CONCATENATE($A$2,#REF!,C33))</f>
        <v>#REF!</v>
      </c>
      <c r="C33" s="13">
        <v>101090</v>
      </c>
      <c r="D33" s="67" t="s">
        <v>124</v>
      </c>
      <c r="E33" s="68" t="s">
        <v>109</v>
      </c>
      <c r="F33" s="69"/>
      <c r="G33" s="70">
        <f>ROUND(IF(F32,G32/F32*100,0),1)</f>
        <v>0</v>
      </c>
      <c r="H33" s="70">
        <f t="shared" ref="H33:L33" si="9">ROUND(IF(G32,H32/G32*100,0),1)</f>
        <v>0</v>
      </c>
      <c r="I33" s="70">
        <f t="shared" si="9"/>
        <v>0</v>
      </c>
      <c r="J33" s="70">
        <f t="shared" si="9"/>
        <v>0</v>
      </c>
      <c r="K33" s="70">
        <f t="shared" si="9"/>
        <v>0</v>
      </c>
      <c r="L33" s="70">
        <f t="shared" si="9"/>
        <v>0</v>
      </c>
      <c r="M33" s="71">
        <f>ROUND(IF(F32,L32/F32*100,0),1)</f>
        <v>0</v>
      </c>
    </row>
    <row r="34" spans="1:13" s="11" customFormat="1" ht="18" customHeight="1">
      <c r="A34" s="13">
        <v>200180</v>
      </c>
      <c r="B34" s="14" t="e">
        <f>VALUE(CONCATENATE($A$2,#REF!,C34))</f>
        <v>#REF!</v>
      </c>
      <c r="C34" s="13">
        <v>100100</v>
      </c>
      <c r="D34" s="63" t="s">
        <v>72</v>
      </c>
      <c r="E34" s="64" t="s">
        <v>66</v>
      </c>
      <c r="F34" s="65"/>
      <c r="G34" s="65"/>
      <c r="H34" s="65"/>
      <c r="I34" s="65"/>
      <c r="J34" s="65"/>
      <c r="K34" s="65"/>
      <c r="L34" s="65"/>
      <c r="M34" s="66" t="s">
        <v>123</v>
      </c>
    </row>
    <row r="35" spans="1:13" s="11" customFormat="1" ht="18" customHeight="1">
      <c r="A35" s="13">
        <v>200190</v>
      </c>
      <c r="B35" s="14" t="e">
        <f>VALUE(CONCATENATE($A$2,#REF!,C35))</f>
        <v>#REF!</v>
      </c>
      <c r="C35" s="13">
        <v>101100</v>
      </c>
      <c r="D35" s="67" t="s">
        <v>124</v>
      </c>
      <c r="E35" s="68" t="s">
        <v>109</v>
      </c>
      <c r="F35" s="69"/>
      <c r="G35" s="70">
        <f>ROUND(IF(F34,G34/F34*100,0),1)</f>
        <v>0</v>
      </c>
      <c r="H35" s="70">
        <f t="shared" ref="H35:L35" si="10">ROUND(IF(G34,H34/G34*100,0),1)</f>
        <v>0</v>
      </c>
      <c r="I35" s="70">
        <f t="shared" si="10"/>
        <v>0</v>
      </c>
      <c r="J35" s="70">
        <f t="shared" si="10"/>
        <v>0</v>
      </c>
      <c r="K35" s="70">
        <f t="shared" si="10"/>
        <v>0</v>
      </c>
      <c r="L35" s="70">
        <f t="shared" si="10"/>
        <v>0</v>
      </c>
      <c r="M35" s="71">
        <f>ROUND(IF(F34,L34/F34*100,0),1)</f>
        <v>0</v>
      </c>
    </row>
    <row r="36" spans="1:13" s="11" customFormat="1" ht="18" customHeight="1">
      <c r="A36" s="13">
        <v>200200</v>
      </c>
      <c r="B36" s="14" t="e">
        <f>VALUE(CONCATENATE($A$2,#REF!,C36))</f>
        <v>#REF!</v>
      </c>
      <c r="C36" s="13">
        <v>100110</v>
      </c>
      <c r="D36" s="63" t="s">
        <v>73</v>
      </c>
      <c r="E36" s="64" t="s">
        <v>74</v>
      </c>
      <c r="F36" s="65"/>
      <c r="G36" s="65"/>
      <c r="H36" s="65"/>
      <c r="I36" s="65"/>
      <c r="J36" s="65"/>
      <c r="K36" s="65"/>
      <c r="L36" s="65"/>
      <c r="M36" s="66" t="s">
        <v>123</v>
      </c>
    </row>
    <row r="37" spans="1:13" s="11" customFormat="1" ht="18" customHeight="1">
      <c r="A37" s="13">
        <v>200210</v>
      </c>
      <c r="B37" s="14" t="e">
        <f>VALUE(CONCATENATE($A$2,#REF!,C37))</f>
        <v>#REF!</v>
      </c>
      <c r="C37" s="13">
        <v>101110</v>
      </c>
      <c r="D37" s="67" t="s">
        <v>124</v>
      </c>
      <c r="E37" s="68" t="s">
        <v>109</v>
      </c>
      <c r="F37" s="69"/>
      <c r="G37" s="70">
        <f>ROUND(IF(F36,G36/F36*100,0),1)</f>
        <v>0</v>
      </c>
      <c r="H37" s="70">
        <f t="shared" ref="H37:L37" si="11">ROUND(IF(G36,H36/G36*100,0),1)</f>
        <v>0</v>
      </c>
      <c r="I37" s="70">
        <f t="shared" si="11"/>
        <v>0</v>
      </c>
      <c r="J37" s="70">
        <f t="shared" si="11"/>
        <v>0</v>
      </c>
      <c r="K37" s="70">
        <f t="shared" si="11"/>
        <v>0</v>
      </c>
      <c r="L37" s="70">
        <f t="shared" si="11"/>
        <v>0</v>
      </c>
      <c r="M37" s="71">
        <f>ROUND(IF(F36,L36/F36*100,0),1)</f>
        <v>0</v>
      </c>
    </row>
    <row r="38" spans="1:13" s="11" customFormat="1" ht="18" customHeight="1">
      <c r="A38" s="13">
        <v>200220</v>
      </c>
      <c r="B38" s="14" t="e">
        <f>VALUE(CONCATENATE($A$2,#REF!,C38))</f>
        <v>#REF!</v>
      </c>
      <c r="C38" s="13">
        <v>100120</v>
      </c>
      <c r="D38" s="63" t="s">
        <v>75</v>
      </c>
      <c r="E38" s="64" t="s">
        <v>76</v>
      </c>
      <c r="F38" s="65"/>
      <c r="G38" s="65"/>
      <c r="H38" s="65"/>
      <c r="I38" s="65"/>
      <c r="J38" s="65"/>
      <c r="K38" s="65"/>
      <c r="L38" s="65"/>
      <c r="M38" s="66" t="s">
        <v>123</v>
      </c>
    </row>
    <row r="39" spans="1:13" s="11" customFormat="1" ht="18" customHeight="1">
      <c r="A39" s="13">
        <v>200230</v>
      </c>
      <c r="B39" s="14" t="e">
        <f>VALUE(CONCATENATE($A$2,#REF!,C39))</f>
        <v>#REF!</v>
      </c>
      <c r="C39" s="13">
        <v>101120</v>
      </c>
      <c r="D39" s="67" t="s">
        <v>124</v>
      </c>
      <c r="E39" s="68" t="s">
        <v>109</v>
      </c>
      <c r="F39" s="69"/>
      <c r="G39" s="70">
        <f>ROUND(IF(F38,G38/F38*100,0),1)</f>
        <v>0</v>
      </c>
      <c r="H39" s="70">
        <f t="shared" ref="H39:L39" si="12">ROUND(IF(G38,H38/G38*100,0),1)</f>
        <v>0</v>
      </c>
      <c r="I39" s="70">
        <f t="shared" si="12"/>
        <v>0</v>
      </c>
      <c r="J39" s="70">
        <f t="shared" si="12"/>
        <v>0</v>
      </c>
      <c r="K39" s="70">
        <f t="shared" si="12"/>
        <v>0</v>
      </c>
      <c r="L39" s="70">
        <f t="shared" si="12"/>
        <v>0</v>
      </c>
      <c r="M39" s="71">
        <f>ROUND(IF(F38,L38/F38*100,0),1)</f>
        <v>0</v>
      </c>
    </row>
    <row r="40" spans="1:13" s="11" customFormat="1" ht="18" customHeight="1">
      <c r="A40" s="13">
        <v>200260</v>
      </c>
      <c r="B40" s="14" t="e">
        <f>VALUE(CONCATENATE($A$2,#REF!,C40))</f>
        <v>#REF!</v>
      </c>
      <c r="C40" s="13">
        <v>100140</v>
      </c>
      <c r="D40" s="72" t="s">
        <v>77</v>
      </c>
      <c r="E40" s="64" t="s">
        <v>78</v>
      </c>
      <c r="F40" s="65"/>
      <c r="G40" s="65"/>
      <c r="H40" s="65"/>
      <c r="I40" s="65"/>
      <c r="J40" s="65"/>
      <c r="K40" s="65"/>
      <c r="L40" s="65"/>
      <c r="M40" s="66" t="s">
        <v>123</v>
      </c>
    </row>
    <row r="41" spans="1:13" s="11" customFormat="1" ht="18" customHeight="1">
      <c r="A41" s="13">
        <v>200270</v>
      </c>
      <c r="B41" s="14" t="e">
        <f>VALUE(CONCATENATE($A$2,#REF!,C41))</f>
        <v>#REF!</v>
      </c>
      <c r="C41" s="13">
        <v>101140</v>
      </c>
      <c r="D41" s="67" t="s">
        <v>124</v>
      </c>
      <c r="E41" s="68" t="s">
        <v>109</v>
      </c>
      <c r="F41" s="69"/>
      <c r="G41" s="70">
        <f>ROUND(IF(F40,G40/F40*100,0),1)</f>
        <v>0</v>
      </c>
      <c r="H41" s="70">
        <f t="shared" ref="H41:L41" si="13">ROUND(IF(G40,H40/G40*100,0),1)</f>
        <v>0</v>
      </c>
      <c r="I41" s="70">
        <f t="shared" si="13"/>
        <v>0</v>
      </c>
      <c r="J41" s="70">
        <f t="shared" si="13"/>
        <v>0</v>
      </c>
      <c r="K41" s="70">
        <f t="shared" si="13"/>
        <v>0</v>
      </c>
      <c r="L41" s="70">
        <f t="shared" si="13"/>
        <v>0</v>
      </c>
      <c r="M41" s="71">
        <f>ROUND(IF(F40,L40/F40*100,0),1)</f>
        <v>0</v>
      </c>
    </row>
    <row r="42" spans="1:13" s="11" customFormat="1" ht="18" customHeight="1">
      <c r="A42" s="13">
        <v>200280</v>
      </c>
      <c r="B42" s="9"/>
      <c r="C42" s="12"/>
      <c r="D42" s="73"/>
      <c r="E42" s="74"/>
      <c r="F42" s="75"/>
      <c r="G42" s="75"/>
      <c r="H42" s="75"/>
      <c r="I42" s="75"/>
      <c r="J42" s="75"/>
      <c r="K42" s="75"/>
      <c r="L42" s="75"/>
      <c r="M42" s="76"/>
    </row>
    <row r="43" spans="1:13" s="11" customFormat="1" ht="18" customHeight="1">
      <c r="A43" s="13">
        <v>200290</v>
      </c>
      <c r="B43" s="9"/>
      <c r="C43" s="12"/>
      <c r="D43" s="73"/>
      <c r="E43" s="74"/>
      <c r="F43" s="75"/>
      <c r="G43" s="75"/>
      <c r="H43" s="75"/>
      <c r="I43" s="75"/>
      <c r="J43" s="75"/>
      <c r="K43" s="75"/>
      <c r="L43" s="77" t="s">
        <v>115</v>
      </c>
      <c r="M43" s="77"/>
    </row>
    <row r="44" spans="1:13" s="11" customFormat="1" ht="18" customHeight="1">
      <c r="A44" s="13">
        <v>200300</v>
      </c>
      <c r="B44" s="9"/>
      <c r="C44" s="12"/>
      <c r="D44" s="78" t="s">
        <v>107</v>
      </c>
      <c r="E44" s="78"/>
      <c r="F44" s="78"/>
      <c r="G44" s="78"/>
      <c r="H44" s="78"/>
      <c r="I44" s="78"/>
      <c r="J44" s="78"/>
      <c r="K44" s="78"/>
      <c r="L44" s="78"/>
      <c r="M44" s="78"/>
    </row>
    <row r="45" spans="1:13" s="11" customFormat="1" ht="18" customHeight="1">
      <c r="A45" s="13">
        <v>200310</v>
      </c>
      <c r="B45" s="9"/>
      <c r="C45" s="12"/>
      <c r="D45" s="79" t="s">
        <v>82</v>
      </c>
      <c r="E45" s="79"/>
      <c r="F45" s="79"/>
      <c r="G45" s="79"/>
      <c r="H45" s="79"/>
      <c r="I45" s="79"/>
      <c r="J45" s="79"/>
      <c r="K45" s="79"/>
      <c r="L45" s="79"/>
      <c r="M45" s="79"/>
    </row>
    <row r="46" spans="1:13" s="11" customFormat="1" ht="18" customHeight="1">
      <c r="A46" s="13">
        <v>200320</v>
      </c>
      <c r="B46" s="43" t="s">
        <v>61</v>
      </c>
      <c r="C46" s="43" t="s">
        <v>62</v>
      </c>
      <c r="D46" s="56" t="s">
        <v>112</v>
      </c>
      <c r="E46" s="57" t="s">
        <v>4</v>
      </c>
      <c r="F46" s="58">
        <v>2020</v>
      </c>
      <c r="G46" s="58">
        <v>2021</v>
      </c>
      <c r="H46" s="58">
        <v>2022</v>
      </c>
      <c r="I46" s="58">
        <v>2023</v>
      </c>
      <c r="J46" s="58">
        <v>2024</v>
      </c>
      <c r="K46" s="58">
        <v>2025</v>
      </c>
      <c r="L46" s="58">
        <v>2026</v>
      </c>
      <c r="M46" s="59" t="s">
        <v>134</v>
      </c>
    </row>
    <row r="47" spans="1:13" s="11" customFormat="1" ht="18" customHeight="1">
      <c r="A47" s="13">
        <v>200330</v>
      </c>
      <c r="B47" s="43" t="s">
        <v>2</v>
      </c>
      <c r="C47" s="43" t="s">
        <v>2</v>
      </c>
      <c r="D47" s="60"/>
      <c r="E47" s="61"/>
      <c r="F47" s="58" t="s">
        <v>0</v>
      </c>
      <c r="G47" s="58" t="s">
        <v>0</v>
      </c>
      <c r="H47" s="58" t="s">
        <v>0</v>
      </c>
      <c r="I47" s="58" t="s">
        <v>1</v>
      </c>
      <c r="J47" s="62" t="s">
        <v>111</v>
      </c>
      <c r="K47" s="62" t="s">
        <v>111</v>
      </c>
      <c r="L47" s="62" t="s">
        <v>111</v>
      </c>
      <c r="M47" s="59"/>
    </row>
    <row r="48" spans="1:13" s="11" customFormat="1" ht="18" customHeight="1">
      <c r="A48" s="13">
        <v>200340</v>
      </c>
      <c r="B48" s="14" t="e">
        <f>VALUE(CONCATENATE($A$2,#REF!,C48))</f>
        <v>#REF!</v>
      </c>
      <c r="C48" s="13">
        <v>200010</v>
      </c>
      <c r="D48" s="63" t="s">
        <v>136</v>
      </c>
      <c r="E48" s="64" t="s">
        <v>66</v>
      </c>
      <c r="F48" s="65"/>
      <c r="G48" s="65"/>
      <c r="H48" s="65"/>
      <c r="I48" s="65"/>
      <c r="J48" s="65"/>
      <c r="K48" s="65"/>
      <c r="L48" s="65"/>
      <c r="M48" s="66" t="s">
        <v>123</v>
      </c>
    </row>
    <row r="49" spans="1:13" s="11" customFormat="1" ht="18" customHeight="1">
      <c r="A49" s="13">
        <v>200350</v>
      </c>
      <c r="B49" s="14" t="e">
        <f>VALUE(CONCATENATE($A$2,#REF!,C49))</f>
        <v>#REF!</v>
      </c>
      <c r="C49" s="13">
        <v>201010</v>
      </c>
      <c r="D49" s="67" t="s">
        <v>124</v>
      </c>
      <c r="E49" s="68" t="s">
        <v>109</v>
      </c>
      <c r="F49" s="69"/>
      <c r="G49" s="70">
        <f>ROUND(IF(F48,G48/F48*100,0),1)</f>
        <v>0</v>
      </c>
      <c r="H49" s="70">
        <f t="shared" ref="H49:L49" si="14">ROUND(IF(G48,H48/G48*100,0),1)</f>
        <v>0</v>
      </c>
      <c r="I49" s="70">
        <f t="shared" si="14"/>
        <v>0</v>
      </c>
      <c r="J49" s="70">
        <f t="shared" si="14"/>
        <v>0</v>
      </c>
      <c r="K49" s="70">
        <f t="shared" si="14"/>
        <v>0</v>
      </c>
      <c r="L49" s="70">
        <f t="shared" si="14"/>
        <v>0</v>
      </c>
      <c r="M49" s="71">
        <f>ROUND(IF(F48,L48/F48*100,0),1)</f>
        <v>0</v>
      </c>
    </row>
    <row r="50" spans="1:13" s="11" customFormat="1" ht="18" customHeight="1">
      <c r="A50" s="13">
        <v>200360</v>
      </c>
      <c r="B50" s="14" t="e">
        <f>VALUE(CONCATENATE($A$2,#REF!,C50))</f>
        <v>#REF!</v>
      </c>
      <c r="C50" s="13">
        <v>200020</v>
      </c>
      <c r="D50" s="72" t="s">
        <v>137</v>
      </c>
      <c r="E50" s="64" t="s">
        <v>66</v>
      </c>
      <c r="F50" s="65"/>
      <c r="G50" s="65"/>
      <c r="H50" s="65"/>
      <c r="I50" s="65"/>
      <c r="J50" s="65"/>
      <c r="K50" s="65"/>
      <c r="L50" s="65"/>
      <c r="M50" s="66" t="s">
        <v>123</v>
      </c>
    </row>
    <row r="51" spans="1:13" s="11" customFormat="1" ht="18" customHeight="1">
      <c r="A51" s="13">
        <v>200370</v>
      </c>
      <c r="B51" s="14" t="e">
        <f>VALUE(CONCATENATE($A$2,#REF!,C51))</f>
        <v>#REF!</v>
      </c>
      <c r="C51" s="13">
        <v>201020</v>
      </c>
      <c r="D51" s="67" t="s">
        <v>124</v>
      </c>
      <c r="E51" s="68" t="s">
        <v>109</v>
      </c>
      <c r="F51" s="69"/>
      <c r="G51" s="70">
        <f>ROUND(IF(F50,G50/F50*100,0),1)</f>
        <v>0</v>
      </c>
      <c r="H51" s="70">
        <f t="shared" ref="H51:L51" si="15">ROUND(IF(G50,H50/G50*100,0),1)</f>
        <v>0</v>
      </c>
      <c r="I51" s="70">
        <f t="shared" si="15"/>
        <v>0</v>
      </c>
      <c r="J51" s="70">
        <f t="shared" si="15"/>
        <v>0</v>
      </c>
      <c r="K51" s="70">
        <f t="shared" si="15"/>
        <v>0</v>
      </c>
      <c r="L51" s="70">
        <f t="shared" si="15"/>
        <v>0</v>
      </c>
      <c r="M51" s="71">
        <f>ROUND(IF(F50,L50/F50*100,0),1)</f>
        <v>0</v>
      </c>
    </row>
    <row r="52" spans="1:13" s="11" customFormat="1" ht="18" customHeight="1">
      <c r="A52" s="13">
        <v>200380</v>
      </c>
      <c r="B52" s="14" t="e">
        <f>VALUE(CONCATENATE($A$2,#REF!,C52))</f>
        <v>#REF!</v>
      </c>
      <c r="C52" s="13">
        <v>200030</v>
      </c>
      <c r="D52" s="72" t="s">
        <v>138</v>
      </c>
      <c r="E52" s="64" t="s">
        <v>66</v>
      </c>
      <c r="F52" s="65"/>
      <c r="G52" s="65"/>
      <c r="H52" s="65"/>
      <c r="I52" s="65"/>
      <c r="J52" s="65"/>
      <c r="K52" s="65"/>
      <c r="L52" s="65"/>
      <c r="M52" s="66" t="s">
        <v>123</v>
      </c>
    </row>
    <row r="53" spans="1:13" s="11" customFormat="1" ht="18" customHeight="1">
      <c r="A53" s="13">
        <v>200390</v>
      </c>
      <c r="B53" s="14" t="e">
        <f>VALUE(CONCATENATE($A$2,#REF!,C53))</f>
        <v>#REF!</v>
      </c>
      <c r="C53" s="13">
        <v>201030</v>
      </c>
      <c r="D53" s="67" t="s">
        <v>124</v>
      </c>
      <c r="E53" s="68" t="s">
        <v>109</v>
      </c>
      <c r="F53" s="69"/>
      <c r="G53" s="70">
        <f>ROUND(IF(F52,G52/F52*100,0),1)</f>
        <v>0</v>
      </c>
      <c r="H53" s="70">
        <f t="shared" ref="H53:L53" si="16">ROUND(IF(G52,H52/G52*100,0),1)</f>
        <v>0</v>
      </c>
      <c r="I53" s="70">
        <f t="shared" si="16"/>
        <v>0</v>
      </c>
      <c r="J53" s="70">
        <f t="shared" si="16"/>
        <v>0</v>
      </c>
      <c r="K53" s="70">
        <f t="shared" si="16"/>
        <v>0</v>
      </c>
      <c r="L53" s="70">
        <f t="shared" si="16"/>
        <v>0</v>
      </c>
      <c r="M53" s="71">
        <f>ROUND(IF(F52,L52/F52*100,0),1)</f>
        <v>0</v>
      </c>
    </row>
    <row r="54" spans="1:13" s="11" customFormat="1" ht="18" customHeight="1">
      <c r="A54" s="13">
        <v>200400</v>
      </c>
      <c r="B54" s="14" t="e">
        <f>VALUE(CONCATENATE($A$2,#REF!,C54))</f>
        <v>#REF!</v>
      </c>
      <c r="C54" s="13">
        <v>200040</v>
      </c>
      <c r="D54" s="72" t="s">
        <v>140</v>
      </c>
      <c r="E54" s="64" t="s">
        <v>66</v>
      </c>
      <c r="F54" s="65"/>
      <c r="G54" s="65"/>
      <c r="H54" s="65"/>
      <c r="I54" s="65"/>
      <c r="J54" s="65"/>
      <c r="K54" s="65"/>
      <c r="L54" s="65"/>
      <c r="M54" s="66" t="s">
        <v>123</v>
      </c>
    </row>
    <row r="55" spans="1:13" s="11" customFormat="1" ht="18" customHeight="1">
      <c r="A55" s="13">
        <v>200410</v>
      </c>
      <c r="B55" s="14" t="e">
        <f>VALUE(CONCATENATE($A$2,#REF!,C55))</f>
        <v>#REF!</v>
      </c>
      <c r="C55" s="13">
        <v>201040</v>
      </c>
      <c r="D55" s="67" t="s">
        <v>124</v>
      </c>
      <c r="E55" s="68" t="s">
        <v>109</v>
      </c>
      <c r="F55" s="69"/>
      <c r="G55" s="70">
        <f>ROUND(IF(F54,G54/F54*100,0),1)</f>
        <v>0</v>
      </c>
      <c r="H55" s="70">
        <f t="shared" ref="H55:L55" si="17">ROUND(IF(G54,H54/G54*100,0),1)</f>
        <v>0</v>
      </c>
      <c r="I55" s="70">
        <f t="shared" si="17"/>
        <v>0</v>
      </c>
      <c r="J55" s="70">
        <f t="shared" si="17"/>
        <v>0</v>
      </c>
      <c r="K55" s="70">
        <f t="shared" si="17"/>
        <v>0</v>
      </c>
      <c r="L55" s="70">
        <f t="shared" si="17"/>
        <v>0</v>
      </c>
      <c r="M55" s="71">
        <f>ROUND(IF(F54,L54/F54*100,0),1)</f>
        <v>0</v>
      </c>
    </row>
    <row r="56" spans="1:13" s="11" customFormat="1" ht="18" customHeight="1">
      <c r="A56" s="13">
        <v>200420</v>
      </c>
      <c r="B56" s="14" t="e">
        <f>VALUE(CONCATENATE($A$2,#REF!,C56))</f>
        <v>#REF!</v>
      </c>
      <c r="C56" s="13">
        <v>200050</v>
      </c>
      <c r="D56" s="63" t="s">
        <v>67</v>
      </c>
      <c r="E56" s="64" t="s">
        <v>66</v>
      </c>
      <c r="F56" s="65"/>
      <c r="G56" s="65"/>
      <c r="H56" s="65"/>
      <c r="I56" s="65"/>
      <c r="J56" s="65"/>
      <c r="K56" s="65"/>
      <c r="L56" s="65"/>
      <c r="M56" s="66" t="s">
        <v>123</v>
      </c>
    </row>
    <row r="57" spans="1:13" s="11" customFormat="1" ht="18" customHeight="1">
      <c r="A57" s="13">
        <v>200430</v>
      </c>
      <c r="B57" s="14" t="e">
        <f>VALUE(CONCATENATE($A$2,#REF!,C57))</f>
        <v>#REF!</v>
      </c>
      <c r="C57" s="13">
        <v>201050</v>
      </c>
      <c r="D57" s="67" t="s">
        <v>124</v>
      </c>
      <c r="E57" s="68" t="s">
        <v>109</v>
      </c>
      <c r="F57" s="69"/>
      <c r="G57" s="70">
        <f>ROUND(IF(F56,G56/F56*100,0),1)</f>
        <v>0</v>
      </c>
      <c r="H57" s="70">
        <f t="shared" ref="H57:L57" si="18">ROUND(IF(G56,H56/G56*100,0),1)</f>
        <v>0</v>
      </c>
      <c r="I57" s="70">
        <f t="shared" si="18"/>
        <v>0</v>
      </c>
      <c r="J57" s="70">
        <f t="shared" si="18"/>
        <v>0</v>
      </c>
      <c r="K57" s="70">
        <f t="shared" si="18"/>
        <v>0</v>
      </c>
      <c r="L57" s="70">
        <f t="shared" si="18"/>
        <v>0</v>
      </c>
      <c r="M57" s="71">
        <f>ROUND(IF(F56,L56/F56*100,0),1)</f>
        <v>0</v>
      </c>
    </row>
    <row r="58" spans="1:13" s="11" customFormat="1" ht="18" customHeight="1">
      <c r="A58" s="13">
        <v>200440</v>
      </c>
      <c r="B58" s="14" t="e">
        <f>VALUE(CONCATENATE($A$2,#REF!,C58))</f>
        <v>#REF!</v>
      </c>
      <c r="C58" s="13">
        <v>200060</v>
      </c>
      <c r="D58" s="63" t="s">
        <v>68</v>
      </c>
      <c r="E58" s="64" t="s">
        <v>66</v>
      </c>
      <c r="F58" s="65"/>
      <c r="G58" s="65"/>
      <c r="H58" s="65"/>
      <c r="I58" s="65"/>
      <c r="J58" s="65"/>
      <c r="K58" s="65"/>
      <c r="L58" s="65"/>
      <c r="M58" s="66" t="s">
        <v>123</v>
      </c>
    </row>
    <row r="59" spans="1:13" s="11" customFormat="1" ht="18" customHeight="1">
      <c r="A59" s="13">
        <v>200450</v>
      </c>
      <c r="B59" s="14" t="e">
        <f>VALUE(CONCATENATE($A$2,#REF!,C59))</f>
        <v>#REF!</v>
      </c>
      <c r="C59" s="13">
        <v>201060</v>
      </c>
      <c r="D59" s="67" t="s">
        <v>124</v>
      </c>
      <c r="E59" s="68" t="s">
        <v>109</v>
      </c>
      <c r="F59" s="69"/>
      <c r="G59" s="70">
        <f>ROUND(IF(F58,G58/F58*100,0),1)</f>
        <v>0</v>
      </c>
      <c r="H59" s="70">
        <f t="shared" ref="H59:L59" si="19">ROUND(IF(G58,H58/G58*100,0),1)</f>
        <v>0</v>
      </c>
      <c r="I59" s="70">
        <f t="shared" si="19"/>
        <v>0</v>
      </c>
      <c r="J59" s="70">
        <f t="shared" si="19"/>
        <v>0</v>
      </c>
      <c r="K59" s="70">
        <f t="shared" si="19"/>
        <v>0</v>
      </c>
      <c r="L59" s="70">
        <f t="shared" si="19"/>
        <v>0</v>
      </c>
      <c r="M59" s="71">
        <f>ROUND(IF(F58,L58/F58*100,0),1)</f>
        <v>0</v>
      </c>
    </row>
    <row r="60" spans="1:13" s="11" customFormat="1" ht="18" customHeight="1">
      <c r="A60" s="13">
        <v>200460</v>
      </c>
      <c r="B60" s="14" t="e">
        <f>VALUE(CONCATENATE($A$2,#REF!,C60))</f>
        <v>#REF!</v>
      </c>
      <c r="C60" s="13">
        <v>200070</v>
      </c>
      <c r="D60" s="63" t="s">
        <v>69</v>
      </c>
      <c r="E60" s="64" t="s">
        <v>66</v>
      </c>
      <c r="F60" s="65"/>
      <c r="G60" s="65"/>
      <c r="H60" s="65"/>
      <c r="I60" s="65"/>
      <c r="J60" s="65"/>
      <c r="K60" s="65"/>
      <c r="L60" s="65"/>
      <c r="M60" s="66" t="s">
        <v>123</v>
      </c>
    </row>
    <row r="61" spans="1:13" s="11" customFormat="1" ht="18" customHeight="1">
      <c r="A61" s="13">
        <v>200470</v>
      </c>
      <c r="B61" s="14" t="e">
        <f>VALUE(CONCATENATE($A$2,#REF!,C61))</f>
        <v>#REF!</v>
      </c>
      <c r="C61" s="13">
        <v>201070</v>
      </c>
      <c r="D61" s="67" t="s">
        <v>124</v>
      </c>
      <c r="E61" s="68" t="s">
        <v>109</v>
      </c>
      <c r="F61" s="69"/>
      <c r="G61" s="70">
        <f>ROUND(IF(F60,G60/F60*100,0),1)</f>
        <v>0</v>
      </c>
      <c r="H61" s="70">
        <f t="shared" ref="H61:L61" si="20">ROUND(IF(G60,H60/G60*100,0),1)</f>
        <v>0</v>
      </c>
      <c r="I61" s="70">
        <f t="shared" si="20"/>
        <v>0</v>
      </c>
      <c r="J61" s="70">
        <f t="shared" si="20"/>
        <v>0</v>
      </c>
      <c r="K61" s="70">
        <f t="shared" si="20"/>
        <v>0</v>
      </c>
      <c r="L61" s="70">
        <f t="shared" si="20"/>
        <v>0</v>
      </c>
      <c r="M61" s="71">
        <f>ROUND(IF(F60,L60/F60*100,0),1)</f>
        <v>0</v>
      </c>
    </row>
    <row r="62" spans="1:13" s="11" customFormat="1" ht="18" customHeight="1">
      <c r="A62" s="13">
        <v>200480</v>
      </c>
      <c r="B62" s="14" t="e">
        <f>VALUE(CONCATENATE($A$2,#REF!,C62))</f>
        <v>#REF!</v>
      </c>
      <c r="C62" s="13">
        <v>200080</v>
      </c>
      <c r="D62" s="63" t="s">
        <v>70</v>
      </c>
      <c r="E62" s="64" t="s">
        <v>66</v>
      </c>
      <c r="F62" s="65"/>
      <c r="G62" s="65"/>
      <c r="H62" s="65"/>
      <c r="I62" s="65"/>
      <c r="J62" s="65"/>
      <c r="K62" s="65"/>
      <c r="L62" s="65"/>
      <c r="M62" s="66" t="s">
        <v>123</v>
      </c>
    </row>
    <row r="63" spans="1:13" s="11" customFormat="1" ht="18" customHeight="1">
      <c r="A63" s="13">
        <v>200490</v>
      </c>
      <c r="B63" s="14" t="e">
        <f>VALUE(CONCATENATE($A$2,#REF!,C63))</f>
        <v>#REF!</v>
      </c>
      <c r="C63" s="13">
        <v>201080</v>
      </c>
      <c r="D63" s="67" t="s">
        <v>124</v>
      </c>
      <c r="E63" s="68" t="s">
        <v>109</v>
      </c>
      <c r="F63" s="69"/>
      <c r="G63" s="70">
        <f>ROUND(IF(F62,G62/F62*100,0),1)</f>
        <v>0</v>
      </c>
      <c r="H63" s="70">
        <f t="shared" ref="H63:L63" si="21">ROUND(IF(G62,H62/G62*100,0),1)</f>
        <v>0</v>
      </c>
      <c r="I63" s="70">
        <f t="shared" si="21"/>
        <v>0</v>
      </c>
      <c r="J63" s="70">
        <f t="shared" si="21"/>
        <v>0</v>
      </c>
      <c r="K63" s="70">
        <f t="shared" si="21"/>
        <v>0</v>
      </c>
      <c r="L63" s="70">
        <f t="shared" si="21"/>
        <v>0</v>
      </c>
      <c r="M63" s="71">
        <f>ROUND(IF(F62,L62/F62*100,0),1)</f>
        <v>0</v>
      </c>
    </row>
    <row r="64" spans="1:13" s="11" customFormat="1" ht="18" customHeight="1">
      <c r="A64" s="13">
        <v>200500</v>
      </c>
      <c r="B64" s="14" t="e">
        <f>VALUE(CONCATENATE($A$2,#REF!,C64))</f>
        <v>#REF!</v>
      </c>
      <c r="C64" s="13">
        <v>200090</v>
      </c>
      <c r="D64" s="72" t="s">
        <v>71</v>
      </c>
      <c r="E64" s="64" t="s">
        <v>66</v>
      </c>
      <c r="F64" s="65">
        <v>16.3</v>
      </c>
      <c r="G64" s="65">
        <v>17.5</v>
      </c>
      <c r="H64" s="65">
        <v>18.23</v>
      </c>
      <c r="I64" s="65">
        <v>18.48</v>
      </c>
      <c r="J64" s="65">
        <v>19.329999999999998</v>
      </c>
      <c r="K64" s="65">
        <v>20.14</v>
      </c>
      <c r="L64" s="65">
        <v>20.96</v>
      </c>
      <c r="M64" s="66" t="s">
        <v>123</v>
      </c>
    </row>
    <row r="65" spans="1:13" s="11" customFormat="1" ht="18" customHeight="1">
      <c r="A65" s="13">
        <v>200510</v>
      </c>
      <c r="B65" s="14" t="e">
        <f>VALUE(CONCATENATE($A$2,#REF!,C65))</f>
        <v>#REF!</v>
      </c>
      <c r="C65" s="13">
        <v>201090</v>
      </c>
      <c r="D65" s="67" t="s">
        <v>124</v>
      </c>
      <c r="E65" s="68" t="s">
        <v>109</v>
      </c>
      <c r="F65" s="69">
        <v>101.3</v>
      </c>
      <c r="G65" s="70">
        <f>ROUND(IF(F64,G64/F64*100,0),1)</f>
        <v>107.4</v>
      </c>
      <c r="H65" s="70">
        <f t="shared" ref="H65:L65" si="22">ROUND(IF(G64,H64/G64*100,0),1)</f>
        <v>104.2</v>
      </c>
      <c r="I65" s="70">
        <f t="shared" si="22"/>
        <v>101.4</v>
      </c>
      <c r="J65" s="70">
        <f t="shared" si="22"/>
        <v>104.6</v>
      </c>
      <c r="K65" s="70">
        <f t="shared" si="22"/>
        <v>104.2</v>
      </c>
      <c r="L65" s="70">
        <f t="shared" si="22"/>
        <v>104.1</v>
      </c>
      <c r="M65" s="71">
        <f>ROUND(IF(F64,L64/F64*100,0),1)</f>
        <v>128.6</v>
      </c>
    </row>
    <row r="66" spans="1:13" s="11" customFormat="1" ht="18" customHeight="1">
      <c r="A66" s="13">
        <v>200520</v>
      </c>
      <c r="B66" s="14" t="e">
        <f>VALUE(CONCATENATE($A$2,#REF!,C66))</f>
        <v>#REF!</v>
      </c>
      <c r="C66" s="13">
        <v>200100</v>
      </c>
      <c r="D66" s="63" t="s">
        <v>72</v>
      </c>
      <c r="E66" s="64" t="s">
        <v>66</v>
      </c>
      <c r="F66" s="65">
        <v>60.8</v>
      </c>
      <c r="G66" s="65">
        <v>65.3</v>
      </c>
      <c r="H66" s="65">
        <v>68.040000000000006</v>
      </c>
      <c r="I66" s="65">
        <v>68.989999999999995</v>
      </c>
      <c r="J66" s="65">
        <v>72.17</v>
      </c>
      <c r="K66" s="65">
        <v>75.23</v>
      </c>
      <c r="L66" s="65">
        <v>78.319999999999993</v>
      </c>
      <c r="M66" s="66" t="s">
        <v>123</v>
      </c>
    </row>
    <row r="67" spans="1:13" s="11" customFormat="1" ht="18" customHeight="1">
      <c r="A67" s="13">
        <v>200530</v>
      </c>
      <c r="B67" s="14" t="e">
        <f>VALUE(CONCATENATE($A$2,#REF!,C67))</f>
        <v>#REF!</v>
      </c>
      <c r="C67" s="13">
        <v>201100</v>
      </c>
      <c r="D67" s="67" t="s">
        <v>124</v>
      </c>
      <c r="E67" s="68" t="s">
        <v>109</v>
      </c>
      <c r="F67" s="69">
        <v>101.5</v>
      </c>
      <c r="G67" s="70">
        <f>ROUND(IF(F66,G66/F66*100,0),1)</f>
        <v>107.4</v>
      </c>
      <c r="H67" s="70">
        <f t="shared" ref="H67:L67" si="23">ROUND(IF(G66,H66/G66*100,0),1)</f>
        <v>104.2</v>
      </c>
      <c r="I67" s="70">
        <f t="shared" si="23"/>
        <v>101.4</v>
      </c>
      <c r="J67" s="70">
        <f t="shared" si="23"/>
        <v>104.6</v>
      </c>
      <c r="K67" s="70">
        <f t="shared" si="23"/>
        <v>104.2</v>
      </c>
      <c r="L67" s="70">
        <f t="shared" si="23"/>
        <v>104.1</v>
      </c>
      <c r="M67" s="71">
        <f>ROUND(IF(F66,L66/F66*100,0),1)</f>
        <v>128.80000000000001</v>
      </c>
    </row>
    <row r="68" spans="1:13" s="11" customFormat="1" ht="18" customHeight="1">
      <c r="A68" s="13">
        <v>200540</v>
      </c>
      <c r="B68" s="14" t="e">
        <f>VALUE(CONCATENATE($A$2,#REF!,C68))</f>
        <v>#REF!</v>
      </c>
      <c r="C68" s="13">
        <v>200110</v>
      </c>
      <c r="D68" s="63" t="s">
        <v>73</v>
      </c>
      <c r="E68" s="64" t="s">
        <v>74</v>
      </c>
      <c r="F68" s="65">
        <v>2</v>
      </c>
      <c r="G68" s="65">
        <v>2.1</v>
      </c>
      <c r="H68" s="65">
        <v>2.1480000000000001</v>
      </c>
      <c r="I68" s="65">
        <v>2.1749999999999998</v>
      </c>
      <c r="J68" s="65">
        <v>2.2709999999999999</v>
      </c>
      <c r="K68" s="65">
        <v>2.3639999999999999</v>
      </c>
      <c r="L68" s="65">
        <v>2.46</v>
      </c>
      <c r="M68" s="66" t="s">
        <v>123</v>
      </c>
    </row>
    <row r="69" spans="1:13" s="11" customFormat="1" ht="18" customHeight="1">
      <c r="A69" s="13">
        <v>200550</v>
      </c>
      <c r="B69" s="14" t="e">
        <f>VALUE(CONCATENATE($A$2,#REF!,C69))</f>
        <v>#REF!</v>
      </c>
      <c r="C69" s="13">
        <v>201110</v>
      </c>
      <c r="D69" s="67" t="s">
        <v>124</v>
      </c>
      <c r="E69" s="68" t="s">
        <v>109</v>
      </c>
      <c r="F69" s="69">
        <v>111</v>
      </c>
      <c r="G69" s="70">
        <f>ROUND(IF(F68,G68/F68*100,0),1)</f>
        <v>105</v>
      </c>
      <c r="H69" s="70">
        <f t="shared" ref="H69:L69" si="24">ROUND(IF(G68,H68/G68*100,0),1)</f>
        <v>102.3</v>
      </c>
      <c r="I69" s="70">
        <f t="shared" si="24"/>
        <v>101.3</v>
      </c>
      <c r="J69" s="70">
        <f t="shared" si="24"/>
        <v>104.4</v>
      </c>
      <c r="K69" s="70">
        <f t="shared" si="24"/>
        <v>104.1</v>
      </c>
      <c r="L69" s="70">
        <f t="shared" si="24"/>
        <v>104.1</v>
      </c>
      <c r="M69" s="71">
        <f>ROUND(IF(F68,L68/F68*100,0),1)</f>
        <v>123</v>
      </c>
    </row>
    <row r="70" spans="1:13" s="11" customFormat="1" ht="18" customHeight="1">
      <c r="A70" s="13">
        <v>200560</v>
      </c>
      <c r="B70" s="14" t="e">
        <f>VALUE(CONCATENATE($A$2,#REF!,C70))</f>
        <v>#REF!</v>
      </c>
      <c r="C70" s="13">
        <v>200120</v>
      </c>
      <c r="D70" s="63" t="s">
        <v>75</v>
      </c>
      <c r="E70" s="64" t="s">
        <v>76</v>
      </c>
      <c r="F70" s="65">
        <v>20.3</v>
      </c>
      <c r="G70" s="65">
        <v>21.8</v>
      </c>
      <c r="H70" s="65">
        <v>22</v>
      </c>
      <c r="I70" s="65">
        <v>22.28</v>
      </c>
      <c r="J70" s="65">
        <v>23.27</v>
      </c>
      <c r="K70" s="65">
        <v>24.23</v>
      </c>
      <c r="L70" s="65">
        <v>25.23</v>
      </c>
      <c r="M70" s="66" t="s">
        <v>123</v>
      </c>
    </row>
    <row r="71" spans="1:13" s="11" customFormat="1" ht="18" customHeight="1">
      <c r="A71" s="13">
        <v>200570</v>
      </c>
      <c r="B71" s="14" t="e">
        <f>VALUE(CONCATENATE($A$2,#REF!,C71))</f>
        <v>#REF!</v>
      </c>
      <c r="C71" s="13">
        <v>201120</v>
      </c>
      <c r="D71" s="67" t="s">
        <v>124</v>
      </c>
      <c r="E71" s="68" t="s">
        <v>109</v>
      </c>
      <c r="F71" s="69">
        <v>104.7</v>
      </c>
      <c r="G71" s="70">
        <f>ROUND(IF(F70,G70/F70*100,0),1)</f>
        <v>107.4</v>
      </c>
      <c r="H71" s="70">
        <f t="shared" ref="H71:L71" si="25">ROUND(IF(G70,H70/G70*100,0),1)</f>
        <v>100.9</v>
      </c>
      <c r="I71" s="70">
        <f t="shared" si="25"/>
        <v>101.3</v>
      </c>
      <c r="J71" s="70">
        <f t="shared" si="25"/>
        <v>104.4</v>
      </c>
      <c r="K71" s="70">
        <f t="shared" si="25"/>
        <v>104.1</v>
      </c>
      <c r="L71" s="70">
        <f t="shared" si="25"/>
        <v>104.1</v>
      </c>
      <c r="M71" s="71">
        <f>ROUND(IF(F70,L70/F70*100,0),1)</f>
        <v>124.3</v>
      </c>
    </row>
    <row r="72" spans="1:13" s="11" customFormat="1" ht="18" customHeight="1">
      <c r="A72" s="13">
        <v>200600</v>
      </c>
      <c r="B72" s="14" t="e">
        <f>VALUE(CONCATENATE($A$2,#REF!,C72))</f>
        <v>#REF!</v>
      </c>
      <c r="C72" s="13">
        <v>200140</v>
      </c>
      <c r="D72" s="72" t="s">
        <v>77</v>
      </c>
      <c r="E72" s="64" t="s">
        <v>78</v>
      </c>
      <c r="F72" s="65"/>
      <c r="G72" s="65"/>
      <c r="H72" s="65"/>
      <c r="I72" s="65"/>
      <c r="J72" s="65"/>
      <c r="K72" s="65"/>
      <c r="L72" s="65"/>
      <c r="M72" s="66" t="s">
        <v>123</v>
      </c>
    </row>
    <row r="73" spans="1:13" s="11" customFormat="1" ht="18" customHeight="1">
      <c r="A73" s="13">
        <v>200610</v>
      </c>
      <c r="B73" s="14" t="e">
        <f>VALUE(CONCATENATE($A$2,#REF!,C73))</f>
        <v>#REF!</v>
      </c>
      <c r="C73" s="13">
        <v>201140</v>
      </c>
      <c r="D73" s="67" t="s">
        <v>124</v>
      </c>
      <c r="E73" s="68" t="s">
        <v>109</v>
      </c>
      <c r="F73" s="69"/>
      <c r="G73" s="70">
        <f>ROUND(IF(F72,G72/F72*100,0),1)</f>
        <v>0</v>
      </c>
      <c r="H73" s="70">
        <f t="shared" ref="H73:L73" si="26">ROUND(IF(G72,H72/G72*100,0),1)</f>
        <v>0</v>
      </c>
      <c r="I73" s="70">
        <f t="shared" si="26"/>
        <v>0</v>
      </c>
      <c r="J73" s="70">
        <f t="shared" si="26"/>
        <v>0</v>
      </c>
      <c r="K73" s="70">
        <f t="shared" si="26"/>
        <v>0</v>
      </c>
      <c r="L73" s="70">
        <f t="shared" si="26"/>
        <v>0</v>
      </c>
      <c r="M73" s="71">
        <f>ROUND(IF(F72,L72/F72*100,0),1)</f>
        <v>0</v>
      </c>
    </row>
    <row r="74" spans="1:13" s="11" customFormat="1" ht="18" customHeight="1">
      <c r="A74" s="13">
        <v>200620</v>
      </c>
      <c r="B74" s="19"/>
      <c r="C74" s="19"/>
      <c r="D74" s="73"/>
      <c r="E74" s="74"/>
      <c r="F74" s="75"/>
      <c r="G74" s="75"/>
      <c r="H74" s="75"/>
      <c r="I74" s="75"/>
      <c r="J74" s="75"/>
      <c r="K74" s="75"/>
      <c r="L74" s="75"/>
      <c r="M74" s="75"/>
    </row>
    <row r="75" spans="1:13" s="11" customFormat="1" ht="18" customHeight="1">
      <c r="A75" s="13">
        <v>200630</v>
      </c>
      <c r="B75" s="19"/>
      <c r="C75" s="19"/>
      <c r="D75" s="73"/>
      <c r="E75" s="74"/>
      <c r="F75" s="75"/>
      <c r="G75" s="75"/>
      <c r="H75" s="75"/>
      <c r="I75" s="75"/>
      <c r="J75" s="75"/>
      <c r="K75" s="75"/>
      <c r="L75" s="80" t="s">
        <v>116</v>
      </c>
      <c r="M75" s="80"/>
    </row>
    <row r="76" spans="1:13" s="11" customFormat="1" ht="18" customHeight="1">
      <c r="A76" s="13">
        <v>200640</v>
      </c>
      <c r="B76" s="9"/>
      <c r="C76" s="12"/>
      <c r="D76" s="78" t="s">
        <v>107</v>
      </c>
      <c r="E76" s="78"/>
      <c r="F76" s="78"/>
      <c r="G76" s="78"/>
      <c r="H76" s="78"/>
      <c r="I76" s="78"/>
      <c r="J76" s="78"/>
      <c r="K76" s="78"/>
      <c r="L76" s="78"/>
      <c r="M76" s="78"/>
    </row>
    <row r="77" spans="1:13" s="11" customFormat="1" ht="18" customHeight="1">
      <c r="A77" s="13">
        <v>200650</v>
      </c>
      <c r="B77" s="9"/>
      <c r="C77" s="12"/>
      <c r="D77" s="79" t="s">
        <v>119</v>
      </c>
      <c r="E77" s="79"/>
      <c r="F77" s="79"/>
      <c r="G77" s="79"/>
      <c r="H77" s="79"/>
      <c r="I77" s="79"/>
      <c r="J77" s="79"/>
      <c r="K77" s="79"/>
      <c r="L77" s="79"/>
      <c r="M77" s="79"/>
    </row>
    <row r="78" spans="1:13" s="11" customFormat="1" ht="18" customHeight="1">
      <c r="A78" s="13">
        <v>200660</v>
      </c>
      <c r="B78" s="43" t="s">
        <v>61</v>
      </c>
      <c r="C78" s="43" t="s">
        <v>62</v>
      </c>
      <c r="D78" s="56" t="s">
        <v>112</v>
      </c>
      <c r="E78" s="57" t="s">
        <v>4</v>
      </c>
      <c r="F78" s="58">
        <v>2020</v>
      </c>
      <c r="G78" s="58">
        <v>2021</v>
      </c>
      <c r="H78" s="58">
        <v>2022</v>
      </c>
      <c r="I78" s="58">
        <v>2023</v>
      </c>
      <c r="J78" s="58">
        <v>2024</v>
      </c>
      <c r="K78" s="58">
        <v>2025</v>
      </c>
      <c r="L78" s="58">
        <v>2026</v>
      </c>
      <c r="M78" s="59" t="s">
        <v>134</v>
      </c>
    </row>
    <row r="79" spans="1:13" s="11" customFormat="1" ht="18" customHeight="1">
      <c r="A79" s="13">
        <v>200670</v>
      </c>
      <c r="B79" s="43" t="s">
        <v>2</v>
      </c>
      <c r="C79" s="43" t="s">
        <v>2</v>
      </c>
      <c r="D79" s="60"/>
      <c r="E79" s="61"/>
      <c r="F79" s="58" t="s">
        <v>0</v>
      </c>
      <c r="G79" s="58" t="s">
        <v>0</v>
      </c>
      <c r="H79" s="58" t="s">
        <v>0</v>
      </c>
      <c r="I79" s="58" t="s">
        <v>1</v>
      </c>
      <c r="J79" s="62" t="s">
        <v>111</v>
      </c>
      <c r="K79" s="62" t="s">
        <v>111</v>
      </c>
      <c r="L79" s="62" t="s">
        <v>111</v>
      </c>
      <c r="M79" s="59"/>
    </row>
    <row r="80" spans="1:13" s="11" customFormat="1" ht="18" customHeight="1">
      <c r="A80" s="13">
        <v>200680</v>
      </c>
      <c r="B80" s="14" t="e">
        <f>VALUE(CONCATENATE($A$2,#REF!,C80))</f>
        <v>#REF!</v>
      </c>
      <c r="C80" s="13">
        <v>300010</v>
      </c>
      <c r="D80" s="63" t="s">
        <v>136</v>
      </c>
      <c r="E80" s="64" t="s">
        <v>66</v>
      </c>
      <c r="F80" s="65"/>
      <c r="G80" s="65"/>
      <c r="H80" s="65"/>
      <c r="I80" s="65"/>
      <c r="J80" s="65"/>
      <c r="K80" s="65"/>
      <c r="L80" s="65"/>
      <c r="M80" s="66" t="s">
        <v>123</v>
      </c>
    </row>
    <row r="81" spans="1:13" s="11" customFormat="1" ht="18" customHeight="1">
      <c r="A81" s="13">
        <v>200690</v>
      </c>
      <c r="B81" s="14" t="e">
        <f>VALUE(CONCATENATE($A$2,#REF!,C81))</f>
        <v>#REF!</v>
      </c>
      <c r="C81" s="13">
        <v>301010</v>
      </c>
      <c r="D81" s="67" t="s">
        <v>124</v>
      </c>
      <c r="E81" s="68" t="s">
        <v>109</v>
      </c>
      <c r="F81" s="69"/>
      <c r="G81" s="70">
        <f>ROUND(IF(F80,G80/F80*100,0),1)</f>
        <v>0</v>
      </c>
      <c r="H81" s="70">
        <f t="shared" ref="H81:L81" si="27">ROUND(IF(G80,H80/G80*100,0),1)</f>
        <v>0</v>
      </c>
      <c r="I81" s="70">
        <f t="shared" si="27"/>
        <v>0</v>
      </c>
      <c r="J81" s="70">
        <f t="shared" si="27"/>
        <v>0</v>
      </c>
      <c r="K81" s="70">
        <f t="shared" si="27"/>
        <v>0</v>
      </c>
      <c r="L81" s="70">
        <f t="shared" si="27"/>
        <v>0</v>
      </c>
      <c r="M81" s="71">
        <f>ROUND(IF(F80,L80/F80*100,0),1)</f>
        <v>0</v>
      </c>
    </row>
    <row r="82" spans="1:13" s="11" customFormat="1" ht="18" customHeight="1">
      <c r="A82" s="13">
        <v>200700</v>
      </c>
      <c r="B82" s="14" t="e">
        <f>VALUE(CONCATENATE($A$2,#REF!,C82))</f>
        <v>#REF!</v>
      </c>
      <c r="C82" s="13">
        <v>300020</v>
      </c>
      <c r="D82" s="72" t="s">
        <v>137</v>
      </c>
      <c r="E82" s="64" t="s">
        <v>66</v>
      </c>
      <c r="F82" s="65"/>
      <c r="G82" s="65"/>
      <c r="H82" s="65"/>
      <c r="I82" s="65"/>
      <c r="J82" s="65"/>
      <c r="K82" s="65"/>
      <c r="L82" s="65"/>
      <c r="M82" s="66" t="s">
        <v>123</v>
      </c>
    </row>
    <row r="83" spans="1:13" s="11" customFormat="1" ht="18" customHeight="1">
      <c r="A83" s="13">
        <v>200710</v>
      </c>
      <c r="B83" s="14" t="e">
        <f>VALUE(CONCATENATE($A$2,#REF!,C83))</f>
        <v>#REF!</v>
      </c>
      <c r="C83" s="13">
        <v>301020</v>
      </c>
      <c r="D83" s="67" t="s">
        <v>124</v>
      </c>
      <c r="E83" s="68" t="s">
        <v>109</v>
      </c>
      <c r="F83" s="69"/>
      <c r="G83" s="70">
        <f>ROUND(IF(F82,G82/F82*100,0),1)</f>
        <v>0</v>
      </c>
      <c r="H83" s="70">
        <f t="shared" ref="H83:L83" si="28">ROUND(IF(G82,H82/G82*100,0),1)</f>
        <v>0</v>
      </c>
      <c r="I83" s="70">
        <f t="shared" si="28"/>
        <v>0</v>
      </c>
      <c r="J83" s="70">
        <f t="shared" si="28"/>
        <v>0</v>
      </c>
      <c r="K83" s="70">
        <f t="shared" si="28"/>
        <v>0</v>
      </c>
      <c r="L83" s="70">
        <f t="shared" si="28"/>
        <v>0</v>
      </c>
      <c r="M83" s="71">
        <f>ROUND(IF(F82,L82/F82*100,0),1)</f>
        <v>0</v>
      </c>
    </row>
    <row r="84" spans="1:13" s="11" customFormat="1" ht="18" customHeight="1">
      <c r="A84" s="13">
        <v>200720</v>
      </c>
      <c r="B84" s="14" t="e">
        <f>VALUE(CONCATENATE($A$2,#REF!,C84))</f>
        <v>#REF!</v>
      </c>
      <c r="C84" s="13">
        <v>300030</v>
      </c>
      <c r="D84" s="72" t="s">
        <v>138</v>
      </c>
      <c r="E84" s="64" t="s">
        <v>66</v>
      </c>
      <c r="F84" s="65"/>
      <c r="G84" s="65"/>
      <c r="H84" s="65"/>
      <c r="I84" s="65"/>
      <c r="J84" s="65"/>
      <c r="K84" s="65"/>
      <c r="L84" s="65"/>
      <c r="M84" s="66" t="s">
        <v>123</v>
      </c>
    </row>
    <row r="85" spans="1:13" s="11" customFormat="1" ht="18" customHeight="1">
      <c r="A85" s="13">
        <v>200730</v>
      </c>
      <c r="B85" s="14" t="e">
        <f>VALUE(CONCATENATE($A$2,#REF!,C85))</f>
        <v>#REF!</v>
      </c>
      <c r="C85" s="13">
        <v>301030</v>
      </c>
      <c r="D85" s="67" t="s">
        <v>124</v>
      </c>
      <c r="E85" s="68" t="s">
        <v>109</v>
      </c>
      <c r="F85" s="69"/>
      <c r="G85" s="70">
        <f>ROUND(IF(F84,G84/F84*100,0),1)</f>
        <v>0</v>
      </c>
      <c r="H85" s="70">
        <f t="shared" ref="H85:L85" si="29">ROUND(IF(G84,H84/G84*100,0),1)</f>
        <v>0</v>
      </c>
      <c r="I85" s="70">
        <f t="shared" si="29"/>
        <v>0</v>
      </c>
      <c r="J85" s="70">
        <f t="shared" si="29"/>
        <v>0</v>
      </c>
      <c r="K85" s="70">
        <f t="shared" si="29"/>
        <v>0</v>
      </c>
      <c r="L85" s="70">
        <f t="shared" si="29"/>
        <v>0</v>
      </c>
      <c r="M85" s="71">
        <f>ROUND(IF(F84,L84/F84*100,0),1)</f>
        <v>0</v>
      </c>
    </row>
    <row r="86" spans="1:13" s="11" customFormat="1" ht="18" customHeight="1">
      <c r="A86" s="13">
        <v>200740</v>
      </c>
      <c r="B86" s="14" t="e">
        <f>VALUE(CONCATENATE($A$2,#REF!,C86))</f>
        <v>#REF!</v>
      </c>
      <c r="C86" s="13">
        <v>300040</v>
      </c>
      <c r="D86" s="72" t="s">
        <v>141</v>
      </c>
      <c r="E86" s="64" t="s">
        <v>66</v>
      </c>
      <c r="F86" s="65"/>
      <c r="G86" s="65"/>
      <c r="H86" s="65"/>
      <c r="I86" s="65"/>
      <c r="J86" s="65"/>
      <c r="K86" s="65"/>
      <c r="L86" s="65"/>
      <c r="M86" s="66" t="s">
        <v>123</v>
      </c>
    </row>
    <row r="87" spans="1:13" s="11" customFormat="1" ht="18" customHeight="1">
      <c r="A87" s="13">
        <v>200750</v>
      </c>
      <c r="B87" s="14" t="e">
        <f>VALUE(CONCATENATE($A$2,#REF!,C87))</f>
        <v>#REF!</v>
      </c>
      <c r="C87" s="13">
        <v>301040</v>
      </c>
      <c r="D87" s="67" t="s">
        <v>124</v>
      </c>
      <c r="E87" s="68" t="s">
        <v>109</v>
      </c>
      <c r="F87" s="69"/>
      <c r="G87" s="70">
        <f>ROUND(IF(F86,G86/F86*100,0),1)</f>
        <v>0</v>
      </c>
      <c r="H87" s="70">
        <f t="shared" ref="H87:L87" si="30">ROUND(IF(G86,H86/G86*100,0),1)</f>
        <v>0</v>
      </c>
      <c r="I87" s="70">
        <f t="shared" si="30"/>
        <v>0</v>
      </c>
      <c r="J87" s="70">
        <f t="shared" si="30"/>
        <v>0</v>
      </c>
      <c r="K87" s="70">
        <f t="shared" si="30"/>
        <v>0</v>
      </c>
      <c r="L87" s="70">
        <f t="shared" si="30"/>
        <v>0</v>
      </c>
      <c r="M87" s="71">
        <f>ROUND(IF(F86,L86/F86*100,0),1)</f>
        <v>0</v>
      </c>
    </row>
    <row r="88" spans="1:13" s="11" customFormat="1" ht="18" customHeight="1">
      <c r="A88" s="13">
        <v>200760</v>
      </c>
      <c r="B88" s="14" t="e">
        <f>VALUE(CONCATENATE($A$2,#REF!,C88))</f>
        <v>#REF!</v>
      </c>
      <c r="C88" s="13">
        <v>300050</v>
      </c>
      <c r="D88" s="63" t="s">
        <v>67</v>
      </c>
      <c r="E88" s="64" t="s">
        <v>66</v>
      </c>
      <c r="F88" s="65">
        <v>99.8</v>
      </c>
      <c r="G88" s="65">
        <v>107.2</v>
      </c>
      <c r="H88" s="65">
        <v>109.13</v>
      </c>
      <c r="I88" s="65">
        <v>110.8</v>
      </c>
      <c r="J88" s="65">
        <v>116</v>
      </c>
      <c r="K88" s="65">
        <v>120.88</v>
      </c>
      <c r="L88" s="65">
        <v>125.96</v>
      </c>
      <c r="M88" s="66" t="s">
        <v>123</v>
      </c>
    </row>
    <row r="89" spans="1:13" s="11" customFormat="1" ht="18" customHeight="1">
      <c r="A89" s="13">
        <v>200770</v>
      </c>
      <c r="B89" s="14" t="e">
        <f>VALUE(CONCATENATE($A$2,#REF!,C89))</f>
        <v>#REF!</v>
      </c>
      <c r="C89" s="13">
        <v>301050</v>
      </c>
      <c r="D89" s="67" t="s">
        <v>124</v>
      </c>
      <c r="E89" s="68" t="s">
        <v>109</v>
      </c>
      <c r="F89" s="69"/>
      <c r="G89" s="70">
        <f>ROUND(IF(F88,G88/F88*100,0),1)</f>
        <v>107.4</v>
      </c>
      <c r="H89" s="70">
        <f t="shared" ref="H89:L89" si="31">ROUND(IF(G88,H88/G88*100,0),1)</f>
        <v>101.8</v>
      </c>
      <c r="I89" s="70">
        <f t="shared" si="31"/>
        <v>101.5</v>
      </c>
      <c r="J89" s="70">
        <f t="shared" si="31"/>
        <v>104.7</v>
      </c>
      <c r="K89" s="70">
        <f t="shared" si="31"/>
        <v>104.2</v>
      </c>
      <c r="L89" s="70">
        <f t="shared" si="31"/>
        <v>104.2</v>
      </c>
      <c r="M89" s="71">
        <f>ROUND(IF(F88,L88/F88*100,0),1)</f>
        <v>126.2</v>
      </c>
    </row>
    <row r="90" spans="1:13" s="11" customFormat="1" ht="18" customHeight="1">
      <c r="A90" s="13">
        <v>200780</v>
      </c>
      <c r="B90" s="14" t="e">
        <f>VALUE(CONCATENATE($A$2,#REF!,C90))</f>
        <v>#REF!</v>
      </c>
      <c r="C90" s="13">
        <v>300060</v>
      </c>
      <c r="D90" s="63" t="s">
        <v>68</v>
      </c>
      <c r="E90" s="64" t="s">
        <v>66</v>
      </c>
      <c r="F90" s="65"/>
      <c r="G90" s="65"/>
      <c r="H90" s="65"/>
      <c r="I90" s="65"/>
      <c r="J90" s="65"/>
      <c r="K90" s="65"/>
      <c r="L90" s="65"/>
      <c r="M90" s="66" t="s">
        <v>123</v>
      </c>
    </row>
    <row r="91" spans="1:13" s="11" customFormat="1" ht="18" customHeight="1">
      <c r="A91" s="13">
        <v>200790</v>
      </c>
      <c r="B91" s="14" t="e">
        <f>VALUE(CONCATENATE($A$2,#REF!,C91))</f>
        <v>#REF!</v>
      </c>
      <c r="C91" s="13">
        <v>301060</v>
      </c>
      <c r="D91" s="67" t="s">
        <v>124</v>
      </c>
      <c r="E91" s="68" t="s">
        <v>109</v>
      </c>
      <c r="F91" s="69"/>
      <c r="G91" s="70">
        <f>ROUND(IF(F90,G90/F90*100,0),1)</f>
        <v>0</v>
      </c>
      <c r="H91" s="70">
        <f t="shared" ref="H91:L91" si="32">ROUND(IF(G90,H90/G90*100,0),1)</f>
        <v>0</v>
      </c>
      <c r="I91" s="70">
        <f t="shared" si="32"/>
        <v>0</v>
      </c>
      <c r="J91" s="70">
        <f t="shared" si="32"/>
        <v>0</v>
      </c>
      <c r="K91" s="70">
        <f t="shared" si="32"/>
        <v>0</v>
      </c>
      <c r="L91" s="70">
        <f t="shared" si="32"/>
        <v>0</v>
      </c>
      <c r="M91" s="71">
        <f>ROUND(IF(F90,L90/F90*100,0),1)</f>
        <v>0</v>
      </c>
    </row>
    <row r="92" spans="1:13" s="11" customFormat="1" ht="18" customHeight="1">
      <c r="A92" s="13">
        <v>200800</v>
      </c>
      <c r="B92" s="14" t="e">
        <f>VALUE(CONCATENATE($A$2,#REF!,C92))</f>
        <v>#REF!</v>
      </c>
      <c r="C92" s="13">
        <v>300070</v>
      </c>
      <c r="D92" s="63" t="s">
        <v>69</v>
      </c>
      <c r="E92" s="64" t="s">
        <v>66</v>
      </c>
      <c r="F92" s="65"/>
      <c r="G92" s="65"/>
      <c r="H92" s="65"/>
      <c r="I92" s="65"/>
      <c r="J92" s="65"/>
      <c r="K92" s="65"/>
      <c r="L92" s="65"/>
      <c r="M92" s="66" t="s">
        <v>123</v>
      </c>
    </row>
    <row r="93" spans="1:13" s="11" customFormat="1" ht="18" customHeight="1">
      <c r="A93" s="13">
        <v>200810</v>
      </c>
      <c r="B93" s="14" t="e">
        <f>VALUE(CONCATENATE($A$2,#REF!,C93))</f>
        <v>#REF!</v>
      </c>
      <c r="C93" s="13">
        <v>301070</v>
      </c>
      <c r="D93" s="67" t="s">
        <v>124</v>
      </c>
      <c r="E93" s="68" t="s">
        <v>109</v>
      </c>
      <c r="F93" s="69"/>
      <c r="G93" s="70">
        <f>ROUND(IF(F92,G92/F92*100,0),1)</f>
        <v>0</v>
      </c>
      <c r="H93" s="70">
        <f t="shared" ref="H93:L93" si="33">ROUND(IF(G92,H92/G92*100,0),1)</f>
        <v>0</v>
      </c>
      <c r="I93" s="70">
        <f t="shared" si="33"/>
        <v>0</v>
      </c>
      <c r="J93" s="70">
        <f t="shared" si="33"/>
        <v>0</v>
      </c>
      <c r="K93" s="70">
        <f t="shared" si="33"/>
        <v>0</v>
      </c>
      <c r="L93" s="70">
        <f t="shared" si="33"/>
        <v>0</v>
      </c>
      <c r="M93" s="71">
        <f>ROUND(IF(F92,L92/F92*100,0),1)</f>
        <v>0</v>
      </c>
    </row>
    <row r="94" spans="1:13" s="11" customFormat="1" ht="18" customHeight="1">
      <c r="A94" s="13">
        <v>200820</v>
      </c>
      <c r="B94" s="14" t="e">
        <f>VALUE(CONCATENATE($A$2,#REF!,C94))</f>
        <v>#REF!</v>
      </c>
      <c r="C94" s="13">
        <v>300080</v>
      </c>
      <c r="D94" s="63" t="s">
        <v>70</v>
      </c>
      <c r="E94" s="64" t="s">
        <v>66</v>
      </c>
      <c r="F94" s="65"/>
      <c r="G94" s="65"/>
      <c r="H94" s="65"/>
      <c r="I94" s="65"/>
      <c r="J94" s="65"/>
      <c r="K94" s="65"/>
      <c r="L94" s="65"/>
      <c r="M94" s="66" t="s">
        <v>123</v>
      </c>
    </row>
    <row r="95" spans="1:13" s="11" customFormat="1" ht="18" customHeight="1">
      <c r="A95" s="13">
        <v>200830</v>
      </c>
      <c r="B95" s="14" t="e">
        <f>VALUE(CONCATENATE($A$2,#REF!,C95))</f>
        <v>#REF!</v>
      </c>
      <c r="C95" s="13">
        <v>301080</v>
      </c>
      <c r="D95" s="67" t="s">
        <v>124</v>
      </c>
      <c r="E95" s="68" t="s">
        <v>109</v>
      </c>
      <c r="F95" s="69"/>
      <c r="G95" s="70">
        <f>ROUND(IF(F94,G94/F94*100,0),1)</f>
        <v>0</v>
      </c>
      <c r="H95" s="70">
        <f t="shared" ref="H95:L95" si="34">ROUND(IF(G94,H94/G94*100,0),1)</f>
        <v>0</v>
      </c>
      <c r="I95" s="70">
        <f t="shared" si="34"/>
        <v>0</v>
      </c>
      <c r="J95" s="70">
        <f t="shared" si="34"/>
        <v>0</v>
      </c>
      <c r="K95" s="70">
        <f t="shared" si="34"/>
        <v>0</v>
      </c>
      <c r="L95" s="70">
        <f t="shared" si="34"/>
        <v>0</v>
      </c>
      <c r="M95" s="71">
        <f>ROUND(IF(F94,L94/F94*100,0),1)</f>
        <v>0</v>
      </c>
    </row>
    <row r="96" spans="1:13" s="11" customFormat="1" ht="18" customHeight="1">
      <c r="A96" s="13">
        <v>200840</v>
      </c>
      <c r="B96" s="14" t="e">
        <f>VALUE(CONCATENATE($A$2,#REF!,C96))</f>
        <v>#REF!</v>
      </c>
      <c r="C96" s="13">
        <v>300090</v>
      </c>
      <c r="D96" s="72" t="s">
        <v>71</v>
      </c>
      <c r="E96" s="64" t="s">
        <v>66</v>
      </c>
      <c r="F96" s="65">
        <v>409.2</v>
      </c>
      <c r="G96" s="65">
        <v>439.5</v>
      </c>
      <c r="H96" s="65">
        <v>474.22</v>
      </c>
      <c r="I96" s="65">
        <v>480.39</v>
      </c>
      <c r="J96" s="65">
        <v>501.52</v>
      </c>
      <c r="K96" s="65">
        <v>522.08000000000004</v>
      </c>
      <c r="L96" s="65">
        <v>543.49</v>
      </c>
      <c r="M96" s="66" t="s">
        <v>123</v>
      </c>
    </row>
    <row r="97" spans="1:13" s="11" customFormat="1" ht="18" customHeight="1">
      <c r="A97" s="13">
        <v>200850</v>
      </c>
      <c r="B97" s="14" t="e">
        <f>VALUE(CONCATENATE($A$2,#REF!,C97))</f>
        <v>#REF!</v>
      </c>
      <c r="C97" s="13">
        <v>301090</v>
      </c>
      <c r="D97" s="67" t="s">
        <v>124</v>
      </c>
      <c r="E97" s="68" t="s">
        <v>109</v>
      </c>
      <c r="F97" s="69"/>
      <c r="G97" s="70">
        <f>ROUND(IF(F96,G96/F96*100,0),1)</f>
        <v>107.4</v>
      </c>
      <c r="H97" s="70">
        <f t="shared" ref="H97:L97" si="35">ROUND(IF(G96,H96/G96*100,0),1)</f>
        <v>107.9</v>
      </c>
      <c r="I97" s="70">
        <f t="shared" si="35"/>
        <v>101.3</v>
      </c>
      <c r="J97" s="70">
        <f t="shared" si="35"/>
        <v>104.4</v>
      </c>
      <c r="K97" s="70">
        <f t="shared" si="35"/>
        <v>104.1</v>
      </c>
      <c r="L97" s="70">
        <f t="shared" si="35"/>
        <v>104.1</v>
      </c>
      <c r="M97" s="71">
        <f>ROUND(IF(F96,L96/F96*100,0),1)</f>
        <v>132.80000000000001</v>
      </c>
    </row>
    <row r="98" spans="1:13" s="11" customFormat="1" ht="18" customHeight="1">
      <c r="A98" s="13">
        <v>200860</v>
      </c>
      <c r="B98" s="14" t="e">
        <f>VALUE(CONCATENATE($A$2,#REF!,C98))</f>
        <v>#REF!</v>
      </c>
      <c r="C98" s="13">
        <v>300100</v>
      </c>
      <c r="D98" s="63" t="s">
        <v>72</v>
      </c>
      <c r="E98" s="64" t="s">
        <v>66</v>
      </c>
      <c r="F98" s="65">
        <v>2492</v>
      </c>
      <c r="G98" s="65">
        <v>2676.4</v>
      </c>
      <c r="H98" s="65">
        <v>2887.8</v>
      </c>
      <c r="I98" s="65">
        <v>2925.38</v>
      </c>
      <c r="J98" s="65">
        <v>3054.1</v>
      </c>
      <c r="K98" s="65">
        <v>3179.3</v>
      </c>
      <c r="L98" s="65">
        <v>3309.67</v>
      </c>
      <c r="M98" s="66" t="s">
        <v>123</v>
      </c>
    </row>
    <row r="99" spans="1:13" s="11" customFormat="1" ht="18" customHeight="1">
      <c r="A99" s="13">
        <v>200870</v>
      </c>
      <c r="B99" s="14" t="e">
        <f>VALUE(CONCATENATE($A$2,#REF!,C99))</f>
        <v>#REF!</v>
      </c>
      <c r="C99" s="13">
        <v>301100</v>
      </c>
      <c r="D99" s="67" t="s">
        <v>124</v>
      </c>
      <c r="E99" s="68" t="s">
        <v>109</v>
      </c>
      <c r="F99" s="69"/>
      <c r="G99" s="70">
        <f>ROUND(IF(F98,G98/F98*100,0),1)</f>
        <v>107.4</v>
      </c>
      <c r="H99" s="70">
        <f t="shared" ref="H99:L99" si="36">ROUND(IF(G98,H98/G98*100,0),1)</f>
        <v>107.9</v>
      </c>
      <c r="I99" s="70">
        <f t="shared" si="36"/>
        <v>101.3</v>
      </c>
      <c r="J99" s="70">
        <f t="shared" si="36"/>
        <v>104.4</v>
      </c>
      <c r="K99" s="70">
        <f t="shared" si="36"/>
        <v>104.1</v>
      </c>
      <c r="L99" s="70">
        <f t="shared" si="36"/>
        <v>104.1</v>
      </c>
      <c r="M99" s="71">
        <f>ROUND(IF(F98,L98/F98*100,0),1)</f>
        <v>132.80000000000001</v>
      </c>
    </row>
    <row r="100" spans="1:13" s="11" customFormat="1" ht="18" customHeight="1">
      <c r="A100" s="13">
        <v>200880</v>
      </c>
      <c r="B100" s="14" t="e">
        <f>VALUE(CONCATENATE($A$2,#REF!,C100))</f>
        <v>#REF!</v>
      </c>
      <c r="C100" s="13">
        <v>300110</v>
      </c>
      <c r="D100" s="63" t="s">
        <v>73</v>
      </c>
      <c r="E100" s="64" t="s">
        <v>74</v>
      </c>
      <c r="F100" s="65">
        <v>1537.7</v>
      </c>
      <c r="G100" s="65">
        <v>1651.5</v>
      </c>
      <c r="H100" s="65">
        <v>1781.97</v>
      </c>
      <c r="I100" s="65">
        <v>1805.16</v>
      </c>
      <c r="J100" s="65">
        <v>1884.59</v>
      </c>
      <c r="K100" s="65">
        <v>1961.86</v>
      </c>
      <c r="L100" s="65">
        <v>2042.29</v>
      </c>
      <c r="M100" s="66" t="s">
        <v>123</v>
      </c>
    </row>
    <row r="101" spans="1:13" s="11" customFormat="1" ht="18" customHeight="1">
      <c r="A101" s="13">
        <v>200890</v>
      </c>
      <c r="B101" s="14" t="e">
        <f>VALUE(CONCATENATE($A$2,#REF!,C101))</f>
        <v>#REF!</v>
      </c>
      <c r="C101" s="13">
        <v>301110</v>
      </c>
      <c r="D101" s="67" t="s">
        <v>124</v>
      </c>
      <c r="E101" s="68" t="s">
        <v>109</v>
      </c>
      <c r="F101" s="69"/>
      <c r="G101" s="70">
        <f>ROUND(IF(F100,G100/F100*100,0),1)</f>
        <v>107.4</v>
      </c>
      <c r="H101" s="70">
        <f t="shared" ref="H101:L101" si="37">ROUND(IF(G100,H100/G100*100,0),1)</f>
        <v>107.9</v>
      </c>
      <c r="I101" s="70">
        <f t="shared" si="37"/>
        <v>101.3</v>
      </c>
      <c r="J101" s="70">
        <f t="shared" si="37"/>
        <v>104.4</v>
      </c>
      <c r="K101" s="70">
        <f t="shared" si="37"/>
        <v>104.1</v>
      </c>
      <c r="L101" s="70">
        <f t="shared" si="37"/>
        <v>104.1</v>
      </c>
      <c r="M101" s="71">
        <f>ROUND(IF(F100,L100/F100*100,0),1)</f>
        <v>132.80000000000001</v>
      </c>
    </row>
    <row r="102" spans="1:13" s="11" customFormat="1" ht="18" customHeight="1">
      <c r="A102" s="13">
        <v>200900</v>
      </c>
      <c r="B102" s="14" t="e">
        <f>VALUE(CONCATENATE($A$2,#REF!,C102))</f>
        <v>#REF!</v>
      </c>
      <c r="C102" s="13">
        <v>300120</v>
      </c>
      <c r="D102" s="63" t="s">
        <v>75</v>
      </c>
      <c r="E102" s="64" t="s">
        <v>76</v>
      </c>
      <c r="F102" s="65">
        <v>101.3</v>
      </c>
      <c r="G102" s="65">
        <v>108.8</v>
      </c>
      <c r="H102" s="65">
        <v>117.39</v>
      </c>
      <c r="I102" s="65">
        <v>118.92</v>
      </c>
      <c r="J102" s="65">
        <v>124.15</v>
      </c>
      <c r="K102" s="65">
        <v>129.24</v>
      </c>
      <c r="L102" s="65">
        <v>134.54</v>
      </c>
      <c r="M102" s="66" t="s">
        <v>123</v>
      </c>
    </row>
    <row r="103" spans="1:13" s="11" customFormat="1" ht="18" customHeight="1">
      <c r="A103" s="13">
        <v>200910</v>
      </c>
      <c r="B103" s="14" t="e">
        <f>VALUE(CONCATENATE($A$2,#REF!,C103))</f>
        <v>#REF!</v>
      </c>
      <c r="C103" s="13">
        <v>301120</v>
      </c>
      <c r="D103" s="67" t="s">
        <v>124</v>
      </c>
      <c r="E103" s="68" t="s">
        <v>109</v>
      </c>
      <c r="F103" s="69"/>
      <c r="G103" s="70">
        <f>ROUND(IF(F102,G102/F102*100,0),1)</f>
        <v>107.4</v>
      </c>
      <c r="H103" s="70">
        <f t="shared" ref="H103:L103" si="38">ROUND(IF(G102,H102/G102*100,0),1)</f>
        <v>107.9</v>
      </c>
      <c r="I103" s="70">
        <f t="shared" si="38"/>
        <v>101.3</v>
      </c>
      <c r="J103" s="70">
        <f t="shared" si="38"/>
        <v>104.4</v>
      </c>
      <c r="K103" s="70">
        <f t="shared" si="38"/>
        <v>104.1</v>
      </c>
      <c r="L103" s="70">
        <f t="shared" si="38"/>
        <v>104.1</v>
      </c>
      <c r="M103" s="71">
        <f>ROUND(IF(F102,L102/F102*100,0),1)</f>
        <v>132.80000000000001</v>
      </c>
    </row>
    <row r="104" spans="1:13" s="11" customFormat="1" ht="18" customHeight="1">
      <c r="A104" s="13">
        <v>200940</v>
      </c>
      <c r="B104" s="14" t="e">
        <f>VALUE(CONCATENATE($A$2,#REF!,C104))</f>
        <v>#REF!</v>
      </c>
      <c r="C104" s="13">
        <v>300140</v>
      </c>
      <c r="D104" s="72" t="s">
        <v>77</v>
      </c>
      <c r="E104" s="64" t="s">
        <v>78</v>
      </c>
      <c r="F104" s="65"/>
      <c r="G104" s="65"/>
      <c r="H104" s="65"/>
      <c r="I104" s="65"/>
      <c r="J104" s="65"/>
      <c r="K104" s="65"/>
      <c r="L104" s="65"/>
      <c r="M104" s="66" t="s">
        <v>123</v>
      </c>
    </row>
    <row r="105" spans="1:13" s="11" customFormat="1" ht="18" customHeight="1">
      <c r="A105" s="13">
        <v>200950</v>
      </c>
      <c r="B105" s="14" t="e">
        <f>VALUE(CONCATENATE($A$2,#REF!,C105))</f>
        <v>#REF!</v>
      </c>
      <c r="C105" s="13">
        <v>301140</v>
      </c>
      <c r="D105" s="67" t="s">
        <v>124</v>
      </c>
      <c r="E105" s="68" t="s">
        <v>109</v>
      </c>
      <c r="F105" s="69"/>
      <c r="G105" s="70">
        <f>ROUND(IF(F104,G104/F104*100,0),1)</f>
        <v>0</v>
      </c>
      <c r="H105" s="70">
        <f t="shared" ref="H105:L105" si="39">ROUND(IF(G104,H104/G104*100,0),1)</f>
        <v>0</v>
      </c>
      <c r="I105" s="70">
        <f t="shared" si="39"/>
        <v>0</v>
      </c>
      <c r="J105" s="70">
        <f t="shared" si="39"/>
        <v>0</v>
      </c>
      <c r="K105" s="70">
        <f t="shared" si="39"/>
        <v>0</v>
      </c>
      <c r="L105" s="70">
        <f t="shared" si="39"/>
        <v>0</v>
      </c>
      <c r="M105" s="71">
        <f>ROUND(IF(F104,L104/F104*100,0),1)</f>
        <v>0</v>
      </c>
    </row>
    <row r="106" spans="1:13" s="11" customFormat="1" ht="18" customHeight="1">
      <c r="A106" s="13">
        <v>200960</v>
      </c>
      <c r="B106" s="19"/>
      <c r="C106" s="19"/>
      <c r="D106" s="73"/>
      <c r="E106" s="74"/>
      <c r="F106" s="75"/>
      <c r="G106" s="75"/>
      <c r="H106" s="75"/>
      <c r="I106" s="75"/>
      <c r="J106" s="75"/>
      <c r="K106" s="75"/>
      <c r="L106" s="81"/>
      <c r="M106" s="82"/>
    </row>
    <row r="107" spans="1:13" s="11" customFormat="1" ht="18" customHeight="1">
      <c r="A107" s="13">
        <v>200970</v>
      </c>
      <c r="B107" s="19"/>
      <c r="C107" s="19"/>
      <c r="D107" s="73"/>
      <c r="E107" s="74"/>
      <c r="F107" s="75"/>
      <c r="G107" s="75"/>
      <c r="H107" s="75"/>
      <c r="I107" s="75"/>
      <c r="J107" s="75"/>
      <c r="K107" s="75"/>
      <c r="L107" s="80" t="s">
        <v>117</v>
      </c>
      <c r="M107" s="80"/>
    </row>
    <row r="108" spans="1:13" s="11" customFormat="1" ht="18" customHeight="1">
      <c r="A108" s="13">
        <v>200980</v>
      </c>
      <c r="B108" s="9"/>
      <c r="C108" s="12"/>
      <c r="D108" s="78" t="s">
        <v>129</v>
      </c>
      <c r="E108" s="78"/>
      <c r="F108" s="78"/>
      <c r="G108" s="78"/>
      <c r="H108" s="78"/>
      <c r="I108" s="78"/>
      <c r="J108" s="78"/>
      <c r="K108" s="78"/>
      <c r="L108" s="78"/>
      <c r="M108" s="78"/>
    </row>
    <row r="109" spans="1:13" s="11" customFormat="1" ht="18" customHeight="1">
      <c r="A109" s="13">
        <v>200990</v>
      </c>
      <c r="B109" s="9"/>
      <c r="C109" s="12"/>
      <c r="D109" s="83" t="s">
        <v>108</v>
      </c>
      <c r="E109" s="83"/>
      <c r="F109" s="83"/>
      <c r="G109" s="83"/>
      <c r="H109" s="83"/>
      <c r="I109" s="83"/>
      <c r="J109" s="83"/>
      <c r="K109" s="83"/>
      <c r="L109" s="83"/>
      <c r="M109" s="83"/>
    </row>
    <row r="110" spans="1:13" s="11" customFormat="1" ht="18" customHeight="1">
      <c r="A110" s="13">
        <v>201000</v>
      </c>
      <c r="B110" s="43" t="s">
        <v>61</v>
      </c>
      <c r="C110" s="43" t="s">
        <v>62</v>
      </c>
      <c r="D110" s="84" t="s">
        <v>79</v>
      </c>
      <c r="E110" s="59" t="s">
        <v>4</v>
      </c>
      <c r="F110" s="58">
        <v>2020</v>
      </c>
      <c r="G110" s="58">
        <v>2021</v>
      </c>
      <c r="H110" s="58">
        <v>2022</v>
      </c>
      <c r="I110" s="58">
        <v>2023</v>
      </c>
      <c r="J110" s="58">
        <v>2024</v>
      </c>
      <c r="K110" s="58">
        <v>2025</v>
      </c>
      <c r="L110" s="58">
        <v>2026</v>
      </c>
      <c r="M110" s="59" t="s">
        <v>134</v>
      </c>
    </row>
    <row r="111" spans="1:13" s="11" customFormat="1" ht="18" customHeight="1">
      <c r="A111" s="13">
        <v>201010</v>
      </c>
      <c r="B111" s="43" t="s">
        <v>2</v>
      </c>
      <c r="C111" s="43" t="s">
        <v>2</v>
      </c>
      <c r="D111" s="84"/>
      <c r="E111" s="59"/>
      <c r="F111" s="58" t="s">
        <v>0</v>
      </c>
      <c r="G111" s="58" t="s">
        <v>0</v>
      </c>
      <c r="H111" s="58" t="s">
        <v>0</v>
      </c>
      <c r="I111" s="58" t="s">
        <v>1</v>
      </c>
      <c r="J111" s="62" t="s">
        <v>111</v>
      </c>
      <c r="K111" s="62" t="s">
        <v>111</v>
      </c>
      <c r="L111" s="62" t="s">
        <v>111</v>
      </c>
      <c r="M111" s="59"/>
    </row>
    <row r="112" spans="1:13" s="11" customFormat="1" ht="18" customHeight="1">
      <c r="A112" s="13">
        <v>201020</v>
      </c>
      <c r="B112" s="14"/>
      <c r="C112" s="13"/>
      <c r="D112" s="85" t="s">
        <v>84</v>
      </c>
      <c r="E112" s="66"/>
      <c r="F112" s="86"/>
      <c r="G112" s="86"/>
      <c r="H112" s="86"/>
      <c r="I112" s="86"/>
      <c r="J112" s="86"/>
      <c r="K112" s="86"/>
      <c r="L112" s="86"/>
      <c r="M112" s="87"/>
    </row>
    <row r="113" spans="1:28" s="11" customFormat="1" ht="18" customHeight="1">
      <c r="A113" s="13">
        <v>201030</v>
      </c>
      <c r="B113" s="14"/>
      <c r="C113" s="13"/>
      <c r="D113" s="85" t="s">
        <v>85</v>
      </c>
      <c r="E113" s="88" t="s">
        <v>86</v>
      </c>
      <c r="F113" s="156">
        <f>F118+F122</f>
        <v>1466504.7999999998</v>
      </c>
      <c r="G113" s="156">
        <f t="shared" ref="G113:L113" si="40">G118+G122</f>
        <v>1575026.2</v>
      </c>
      <c r="H113" s="156">
        <f t="shared" si="40"/>
        <v>1721505.4</v>
      </c>
      <c r="I113" s="156">
        <f t="shared" si="40"/>
        <v>1780025.7959584</v>
      </c>
      <c r="J113" s="156">
        <f t="shared" si="40"/>
        <v>1935579.1848454417</v>
      </c>
      <c r="K113" s="156">
        <f t="shared" si="40"/>
        <v>2103311.7431470193</v>
      </c>
      <c r="L113" s="156">
        <f t="shared" si="40"/>
        <v>2283388.5000299257</v>
      </c>
      <c r="M113" s="90">
        <f>ROUND(IF(F113,L113/F113*100,0),1)</f>
        <v>155.69999999999999</v>
      </c>
    </row>
    <row r="114" spans="1:28" s="11" customFormat="1" ht="18" customHeight="1">
      <c r="A114" s="13">
        <v>201040</v>
      </c>
      <c r="B114" s="14"/>
      <c r="C114" s="13"/>
      <c r="D114" s="91" t="s">
        <v>87</v>
      </c>
      <c r="E114" s="66" t="s">
        <v>88</v>
      </c>
      <c r="F114" s="92">
        <v>140.6</v>
      </c>
      <c r="G114" s="93">
        <f>ROUND(IF(AND(F113=0,G115=0),0,(IF(AND(F113=0,G115&gt;0),G113/100/G115*10000,IF(AND(F113&gt;0,G115=0),G113/100/F113*10000,G113/F113/G115*10000)))),1)</f>
        <v>90.9</v>
      </c>
      <c r="H114" s="93">
        <f t="shared" ref="H114:L114" si="41">ROUND(IF(AND(G113=0,H115=0),0,(IF(AND(G113=0,H115&gt;0),H113/100/H115*10000,IF(AND(G113&gt;0,H115=0),H113/100/G113*10000,H113/G113/H115*10000)))),1)</f>
        <v>104.9</v>
      </c>
      <c r="I114" s="93">
        <f t="shared" si="41"/>
        <v>102</v>
      </c>
      <c r="J114" s="93">
        <f t="shared" si="41"/>
        <v>104</v>
      </c>
      <c r="K114" s="93">
        <f t="shared" si="41"/>
        <v>104.3</v>
      </c>
      <c r="L114" s="93">
        <f t="shared" si="41"/>
        <v>104.3</v>
      </c>
      <c r="M114" s="66" t="s">
        <v>123</v>
      </c>
      <c r="O114" s="23" t="s">
        <v>121</v>
      </c>
    </row>
    <row r="115" spans="1:28" s="11" customFormat="1" ht="18" customHeight="1">
      <c r="A115" s="13">
        <v>201050</v>
      </c>
      <c r="B115" s="14"/>
      <c r="C115" s="13"/>
      <c r="D115" s="94" t="s">
        <v>89</v>
      </c>
      <c r="E115" s="95" t="s">
        <v>88</v>
      </c>
      <c r="F115" s="92">
        <v>106.2</v>
      </c>
      <c r="G115" s="92">
        <v>118.1</v>
      </c>
      <c r="H115" s="92">
        <v>104.2</v>
      </c>
      <c r="I115" s="92">
        <v>101.4</v>
      </c>
      <c r="J115" s="92">
        <v>104.6</v>
      </c>
      <c r="K115" s="92">
        <v>104.2</v>
      </c>
      <c r="L115" s="92">
        <v>104.1</v>
      </c>
      <c r="M115" s="66" t="s">
        <v>123</v>
      </c>
    </row>
    <row r="116" spans="1:28" s="11" customFormat="1" ht="18" customHeight="1">
      <c r="A116" s="13">
        <v>201060</v>
      </c>
      <c r="B116" s="14"/>
      <c r="C116" s="13"/>
      <c r="D116" s="96" t="s">
        <v>90</v>
      </c>
      <c r="E116" s="66"/>
      <c r="F116" s="86"/>
      <c r="G116" s="86"/>
      <c r="H116" s="86"/>
      <c r="I116" s="86"/>
      <c r="J116" s="86"/>
      <c r="K116" s="86"/>
      <c r="L116" s="86"/>
      <c r="M116" s="66"/>
    </row>
    <row r="117" spans="1:28" s="11" customFormat="1" ht="18" customHeight="1">
      <c r="A117" s="13">
        <v>201070</v>
      </c>
      <c r="B117" s="14"/>
      <c r="C117" s="13"/>
      <c r="D117" s="97" t="s">
        <v>91</v>
      </c>
      <c r="E117" s="66"/>
      <c r="F117" s="86"/>
      <c r="G117" s="86"/>
      <c r="H117" s="86"/>
      <c r="I117" s="86"/>
      <c r="J117" s="86"/>
      <c r="K117" s="86"/>
      <c r="L117" s="86"/>
      <c r="M117" s="66"/>
    </row>
    <row r="118" spans="1:28" s="11" customFormat="1" ht="18" customHeight="1">
      <c r="A118" s="13">
        <v>201080</v>
      </c>
      <c r="B118" s="14"/>
      <c r="C118" s="13"/>
      <c r="D118" s="97" t="s">
        <v>92</v>
      </c>
      <c r="E118" s="88" t="s">
        <v>86</v>
      </c>
      <c r="F118" s="157">
        <v>1267153.3999999999</v>
      </c>
      <c r="G118" s="157">
        <v>1360922.8</v>
      </c>
      <c r="H118" s="157">
        <v>1475471.7</v>
      </c>
      <c r="I118" s="158">
        <f>H118*I119*I120/10000</f>
        <v>1526058.2472345</v>
      </c>
      <c r="J118" s="158">
        <f t="shared" ref="J118:L118" si="42">I118*J119*J120/10000</f>
        <v>1660096.5212638478</v>
      </c>
      <c r="K118" s="158">
        <f t="shared" si="42"/>
        <v>1804202.8598886773</v>
      </c>
      <c r="L118" s="158">
        <f t="shared" si="42"/>
        <v>1958938.5139641701</v>
      </c>
      <c r="M118" s="90">
        <f>ROUND(IF(F118,L118/F118*100,0),1)</f>
        <v>154.6</v>
      </c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</row>
    <row r="119" spans="1:28" s="11" customFormat="1" ht="18" customHeight="1">
      <c r="A119" s="13">
        <v>201090</v>
      </c>
      <c r="B119" s="14"/>
      <c r="C119" s="13"/>
      <c r="D119" s="98" t="s">
        <v>93</v>
      </c>
      <c r="E119" s="66" t="s">
        <v>88</v>
      </c>
      <c r="F119" s="92">
        <v>136.9</v>
      </c>
      <c r="G119" s="92">
        <v>107.4</v>
      </c>
      <c r="H119" s="92">
        <v>106.5</v>
      </c>
      <c r="I119" s="92">
        <v>101.9</v>
      </c>
      <c r="J119" s="92">
        <v>103.9</v>
      </c>
      <c r="K119" s="92">
        <v>104.3</v>
      </c>
      <c r="L119" s="92">
        <v>104.2</v>
      </c>
      <c r="M119" s="66" t="s">
        <v>123</v>
      </c>
    </row>
    <row r="120" spans="1:28" s="11" customFormat="1" ht="18" customHeight="1">
      <c r="A120" s="13">
        <v>201100</v>
      </c>
      <c r="B120" s="14"/>
      <c r="C120" s="13"/>
      <c r="D120" s="99" t="s">
        <v>94</v>
      </c>
      <c r="E120" s="95" t="s">
        <v>88</v>
      </c>
      <c r="F120" s="92">
        <v>105.4</v>
      </c>
      <c r="G120" s="92">
        <v>104.4</v>
      </c>
      <c r="H120" s="92">
        <v>101.8</v>
      </c>
      <c r="I120" s="92">
        <v>101.5</v>
      </c>
      <c r="J120" s="92">
        <v>104.7</v>
      </c>
      <c r="K120" s="92">
        <v>104.2</v>
      </c>
      <c r="L120" s="92">
        <v>104.2</v>
      </c>
      <c r="M120" s="66" t="s">
        <v>123</v>
      </c>
    </row>
    <row r="121" spans="1:28" s="11" customFormat="1" ht="18" customHeight="1">
      <c r="A121" s="13">
        <v>201110</v>
      </c>
      <c r="B121" s="14"/>
      <c r="C121" s="13"/>
      <c r="D121" s="100" t="s">
        <v>96</v>
      </c>
      <c r="E121" s="95"/>
      <c r="F121" s="86"/>
      <c r="G121" s="86"/>
      <c r="H121" s="86"/>
      <c r="I121" s="86"/>
      <c r="J121" s="86"/>
      <c r="K121" s="86"/>
      <c r="L121" s="86"/>
      <c r="M121" s="66"/>
    </row>
    <row r="122" spans="1:28" s="11" customFormat="1" ht="18" customHeight="1">
      <c r="A122" s="13">
        <v>201120</v>
      </c>
      <c r="B122" s="14"/>
      <c r="C122" s="13"/>
      <c r="D122" s="100" t="s">
        <v>97</v>
      </c>
      <c r="E122" s="88" t="s">
        <v>86</v>
      </c>
      <c r="F122" s="157">
        <v>199351.4</v>
      </c>
      <c r="G122" s="157">
        <v>214103.4</v>
      </c>
      <c r="H122" s="157">
        <v>246033.7</v>
      </c>
      <c r="I122" s="158">
        <f>H122*I123*I124/10000</f>
        <v>253967.54872389999</v>
      </c>
      <c r="J122" s="158">
        <f t="shared" ref="J122:L122" si="43">I122*J123*J124/10000</f>
        <v>275482.66358159395</v>
      </c>
      <c r="K122" s="158">
        <f t="shared" si="43"/>
        <v>299108.88325834216</v>
      </c>
      <c r="L122" s="158">
        <f t="shared" si="43"/>
        <v>324449.98606575542</v>
      </c>
      <c r="M122" s="90">
        <f>ROUND(IF(F122,L122/F122*100,0),1)</f>
        <v>162.80000000000001</v>
      </c>
    </row>
    <row r="123" spans="1:28" s="11" customFormat="1" ht="18" customHeight="1">
      <c r="A123" s="13">
        <v>201130</v>
      </c>
      <c r="B123" s="14"/>
      <c r="C123" s="13"/>
      <c r="D123" s="101" t="s">
        <v>98</v>
      </c>
      <c r="E123" s="66" t="s">
        <v>88</v>
      </c>
      <c r="F123" s="92">
        <v>169</v>
      </c>
      <c r="G123" s="92">
        <v>107.4</v>
      </c>
      <c r="H123" s="92">
        <v>106.5</v>
      </c>
      <c r="I123" s="92">
        <v>101.9</v>
      </c>
      <c r="J123" s="92">
        <v>103.9</v>
      </c>
      <c r="K123" s="92">
        <v>104.3</v>
      </c>
      <c r="L123" s="92">
        <v>104.2</v>
      </c>
      <c r="M123" s="66" t="s">
        <v>123</v>
      </c>
    </row>
    <row r="124" spans="1:28" s="11" customFormat="1" ht="18" customHeight="1">
      <c r="A124" s="13">
        <v>201140</v>
      </c>
      <c r="B124" s="14"/>
      <c r="C124" s="13"/>
      <c r="D124" s="102" t="s">
        <v>99</v>
      </c>
      <c r="E124" s="95" t="s">
        <v>88</v>
      </c>
      <c r="F124" s="92">
        <v>104.2</v>
      </c>
      <c r="G124" s="92">
        <v>104</v>
      </c>
      <c r="H124" s="92">
        <v>107.9</v>
      </c>
      <c r="I124" s="92">
        <v>101.3</v>
      </c>
      <c r="J124" s="92">
        <v>104.4</v>
      </c>
      <c r="K124" s="92">
        <v>104.1</v>
      </c>
      <c r="L124" s="92">
        <v>104.1</v>
      </c>
      <c r="M124" s="66" t="s">
        <v>123</v>
      </c>
    </row>
    <row r="125" spans="1:28" s="11" customFormat="1" ht="18" customHeight="1">
      <c r="A125" s="13">
        <v>201150</v>
      </c>
      <c r="B125" s="14"/>
      <c r="C125" s="13"/>
      <c r="D125" s="103" t="s">
        <v>100</v>
      </c>
      <c r="E125" s="104"/>
      <c r="F125" s="86"/>
      <c r="G125" s="86"/>
      <c r="H125" s="86"/>
      <c r="I125" s="86"/>
      <c r="J125" s="86"/>
      <c r="K125" s="86"/>
      <c r="L125" s="86"/>
      <c r="M125" s="66"/>
    </row>
    <row r="126" spans="1:28" s="11" customFormat="1" ht="18" customHeight="1">
      <c r="A126" s="13">
        <v>201155</v>
      </c>
      <c r="B126" s="14"/>
      <c r="C126" s="13"/>
      <c r="D126" s="103" t="s">
        <v>110</v>
      </c>
      <c r="E126" s="64" t="s">
        <v>66</v>
      </c>
      <c r="F126" s="65"/>
      <c r="G126" s="65"/>
      <c r="H126" s="65"/>
      <c r="I126" s="65"/>
      <c r="J126" s="65"/>
      <c r="K126" s="65"/>
      <c r="L126" s="65"/>
      <c r="M126" s="90">
        <f>ROUND(IF(F126,L126/F126*100,0),1)</f>
        <v>0</v>
      </c>
    </row>
    <row r="127" spans="1:28" s="11" customFormat="1" ht="18" customHeight="1">
      <c r="A127" s="13">
        <v>201160</v>
      </c>
      <c r="B127" s="14"/>
      <c r="C127" s="13"/>
      <c r="D127" s="105" t="s">
        <v>101</v>
      </c>
      <c r="E127" s="106" t="s">
        <v>102</v>
      </c>
      <c r="F127" s="65"/>
      <c r="G127" s="65"/>
      <c r="H127" s="65"/>
      <c r="I127" s="65"/>
      <c r="J127" s="65"/>
      <c r="K127" s="65"/>
      <c r="L127" s="65"/>
      <c r="M127" s="90">
        <f>ROUND(IF(F127,L127/F127*100,0),1)</f>
        <v>0</v>
      </c>
    </row>
    <row r="128" spans="1:28" s="11" customFormat="1" ht="18" customHeight="1">
      <c r="A128" s="13">
        <v>201170</v>
      </c>
      <c r="B128" s="14"/>
      <c r="C128" s="13"/>
      <c r="D128" s="107" t="s">
        <v>103</v>
      </c>
      <c r="E128" s="106" t="s">
        <v>104</v>
      </c>
      <c r="F128" s="92"/>
      <c r="G128" s="93">
        <f>ROUND(IF(F126,G126/F126*100,0),1)</f>
        <v>0</v>
      </c>
      <c r="H128" s="93">
        <f t="shared" ref="H128:L128" si="44">ROUND(IF(G126,H126/G126*100,0),1)</f>
        <v>0</v>
      </c>
      <c r="I128" s="93">
        <f t="shared" si="44"/>
        <v>0</v>
      </c>
      <c r="J128" s="93">
        <f t="shared" si="44"/>
        <v>0</v>
      </c>
      <c r="K128" s="93">
        <f t="shared" si="44"/>
        <v>0</v>
      </c>
      <c r="L128" s="93">
        <f t="shared" si="44"/>
        <v>0</v>
      </c>
      <c r="M128" s="66" t="s">
        <v>123</v>
      </c>
    </row>
    <row r="129" spans="1:15" s="11" customFormat="1" ht="18" customHeight="1">
      <c r="A129" s="13">
        <v>201190</v>
      </c>
      <c r="B129" s="14"/>
      <c r="C129" s="13"/>
      <c r="D129" s="108" t="s">
        <v>105</v>
      </c>
      <c r="E129" s="109"/>
      <c r="F129" s="86"/>
      <c r="G129" s="86"/>
      <c r="H129" s="86"/>
      <c r="I129" s="86"/>
      <c r="J129" s="86"/>
      <c r="K129" s="86"/>
      <c r="L129" s="86"/>
      <c r="M129" s="66"/>
    </row>
    <row r="130" spans="1:15" s="11" customFormat="1" ht="18" customHeight="1">
      <c r="A130" s="13">
        <v>201200</v>
      </c>
      <c r="B130" s="14"/>
      <c r="C130" s="13"/>
      <c r="D130" s="110" t="s">
        <v>101</v>
      </c>
      <c r="E130" s="106" t="s">
        <v>102</v>
      </c>
      <c r="F130" s="65"/>
      <c r="G130" s="65"/>
      <c r="H130" s="65"/>
      <c r="I130" s="65"/>
      <c r="J130" s="65"/>
      <c r="K130" s="65"/>
      <c r="L130" s="65"/>
      <c r="M130" s="90">
        <f>ROUND(IF(F130,L130/F130*100,0),1)</f>
        <v>0</v>
      </c>
      <c r="O130" s="24"/>
    </row>
    <row r="131" spans="1:15" s="11" customFormat="1" ht="18" customHeight="1">
      <c r="A131" s="13">
        <v>201230</v>
      </c>
      <c r="B131" s="6"/>
      <c r="C131" s="6"/>
      <c r="D131" s="111"/>
      <c r="E131" s="111"/>
      <c r="F131" s="111"/>
      <c r="G131" s="111"/>
      <c r="H131" s="111"/>
      <c r="I131" s="111"/>
      <c r="J131" s="111"/>
      <c r="K131" s="111"/>
      <c r="L131" s="111"/>
      <c r="M131" s="112"/>
      <c r="O131" s="24"/>
    </row>
    <row r="132" spans="1:15" s="11" customFormat="1" ht="18" customHeight="1">
      <c r="A132" s="13">
        <v>201240</v>
      </c>
      <c r="B132" s="6"/>
      <c r="C132" s="6"/>
      <c r="D132" s="111"/>
      <c r="E132" s="111"/>
      <c r="F132" s="111"/>
      <c r="G132" s="111"/>
      <c r="H132" s="111"/>
      <c r="I132" s="111"/>
      <c r="J132" s="111"/>
      <c r="K132" s="111"/>
      <c r="L132" s="80" t="s">
        <v>118</v>
      </c>
      <c r="M132" s="80"/>
      <c r="O132" s="24"/>
    </row>
    <row r="133" spans="1:15" s="11" customFormat="1" ht="18" customHeight="1">
      <c r="A133" s="13">
        <v>201250</v>
      </c>
      <c r="D133" s="113" t="s">
        <v>107</v>
      </c>
      <c r="E133" s="113"/>
      <c r="F133" s="113"/>
      <c r="G133" s="113"/>
      <c r="H133" s="113"/>
      <c r="I133" s="113"/>
      <c r="J133" s="113"/>
      <c r="K133" s="113"/>
      <c r="L133" s="113"/>
      <c r="M133" s="113"/>
      <c r="O133" s="24"/>
    </row>
    <row r="134" spans="1:15" s="11" customFormat="1" ht="18" customHeight="1">
      <c r="A134" s="13">
        <v>201260</v>
      </c>
      <c r="D134" s="114" t="s">
        <v>108</v>
      </c>
      <c r="E134" s="114"/>
      <c r="F134" s="114"/>
      <c r="G134" s="114"/>
      <c r="H134" s="114"/>
      <c r="I134" s="114"/>
      <c r="J134" s="114"/>
      <c r="K134" s="114"/>
      <c r="L134" s="114"/>
      <c r="M134" s="114"/>
      <c r="O134" s="24"/>
    </row>
    <row r="135" spans="1:15" s="11" customFormat="1" ht="18" customHeight="1">
      <c r="A135" s="13">
        <v>201270</v>
      </c>
      <c r="B135" s="43" t="s">
        <v>61</v>
      </c>
      <c r="C135" s="43" t="s">
        <v>62</v>
      </c>
      <c r="D135" s="115" t="s">
        <v>79</v>
      </c>
      <c r="E135" s="116" t="s">
        <v>4</v>
      </c>
      <c r="F135" s="58">
        <v>2020</v>
      </c>
      <c r="G135" s="58">
        <v>2021</v>
      </c>
      <c r="H135" s="58">
        <v>2022</v>
      </c>
      <c r="I135" s="58">
        <v>2023</v>
      </c>
      <c r="J135" s="58">
        <v>2024</v>
      </c>
      <c r="K135" s="58">
        <v>2025</v>
      </c>
      <c r="L135" s="58">
        <v>2026</v>
      </c>
      <c r="M135" s="59" t="s">
        <v>134</v>
      </c>
      <c r="O135" s="24"/>
    </row>
    <row r="136" spans="1:15" s="11" customFormat="1" ht="18" customHeight="1">
      <c r="A136" s="13">
        <v>201280</v>
      </c>
      <c r="B136" s="43" t="s">
        <v>2</v>
      </c>
      <c r="C136" s="43" t="s">
        <v>2</v>
      </c>
      <c r="D136" s="115"/>
      <c r="E136" s="116"/>
      <c r="F136" s="58" t="s">
        <v>0</v>
      </c>
      <c r="G136" s="58" t="s">
        <v>0</v>
      </c>
      <c r="H136" s="58" t="s">
        <v>0</v>
      </c>
      <c r="I136" s="58" t="s">
        <v>1</v>
      </c>
      <c r="J136" s="62" t="s">
        <v>111</v>
      </c>
      <c r="K136" s="62" t="s">
        <v>111</v>
      </c>
      <c r="L136" s="62" t="s">
        <v>111</v>
      </c>
      <c r="M136" s="59"/>
      <c r="O136" s="24"/>
    </row>
    <row r="137" spans="1:15" s="11" customFormat="1" ht="18" customHeight="1">
      <c r="A137" s="13">
        <v>201290</v>
      </c>
      <c r="B137" s="14"/>
      <c r="C137" s="13"/>
      <c r="D137" s="117" t="s">
        <v>84</v>
      </c>
      <c r="E137" s="117"/>
      <c r="F137" s="89"/>
      <c r="G137" s="89"/>
      <c r="H137" s="89"/>
      <c r="I137" s="89"/>
      <c r="J137" s="89"/>
      <c r="K137" s="89"/>
      <c r="L137" s="89"/>
      <c r="M137" s="88"/>
      <c r="O137" s="24"/>
    </row>
    <row r="138" spans="1:15" s="11" customFormat="1" ht="18" customHeight="1">
      <c r="A138" s="13">
        <v>201300</v>
      </c>
      <c r="B138" s="14" t="e">
        <f>VALUE(CONCATENATE($A$2,#REF!,C138))</f>
        <v>#REF!</v>
      </c>
      <c r="C138" s="13">
        <v>100000</v>
      </c>
      <c r="D138" s="117" t="s">
        <v>85</v>
      </c>
      <c r="E138" s="118" t="s">
        <v>86</v>
      </c>
      <c r="F138" s="156">
        <f t="shared" ref="F138:M138" si="45">F113</f>
        <v>1466504.7999999998</v>
      </c>
      <c r="G138" s="156">
        <f t="shared" si="45"/>
        <v>1575026.2</v>
      </c>
      <c r="H138" s="156">
        <f t="shared" si="45"/>
        <v>1721505.4</v>
      </c>
      <c r="I138" s="156">
        <f t="shared" si="45"/>
        <v>1780025.7959584</v>
      </c>
      <c r="J138" s="156">
        <f t="shared" si="45"/>
        <v>1935579.1848454417</v>
      </c>
      <c r="K138" s="156">
        <f t="shared" si="45"/>
        <v>2103311.7431470193</v>
      </c>
      <c r="L138" s="156">
        <f t="shared" si="45"/>
        <v>2283388.5000299257</v>
      </c>
      <c r="M138" s="89">
        <f t="shared" si="45"/>
        <v>155.69999999999999</v>
      </c>
      <c r="O138" s="23" t="s">
        <v>122</v>
      </c>
    </row>
    <row r="139" spans="1:15" s="11" customFormat="1" ht="18" customHeight="1">
      <c r="A139" s="13">
        <v>201310</v>
      </c>
      <c r="B139" s="14" t="e">
        <f>VALUE(CONCATENATE($A$2,#REF!,C139))</f>
        <v>#REF!</v>
      </c>
      <c r="C139" s="13">
        <v>101000</v>
      </c>
      <c r="D139" s="119" t="s">
        <v>126</v>
      </c>
      <c r="E139" s="120" t="s">
        <v>88</v>
      </c>
      <c r="F139" s="121">
        <v>99.7</v>
      </c>
      <c r="G139" s="122">
        <f>IFERROR(ROUND(IF(F138,G138/F138*100,0),1),0)</f>
        <v>107.4</v>
      </c>
      <c r="H139" s="122">
        <f t="shared" ref="H139:L139" si="46">IFERROR(ROUND(IF(G138,H138/G138*100,0),1),0)</f>
        <v>109.3</v>
      </c>
      <c r="I139" s="122">
        <f t="shared" si="46"/>
        <v>103.4</v>
      </c>
      <c r="J139" s="122">
        <f t="shared" si="46"/>
        <v>108.7</v>
      </c>
      <c r="K139" s="122">
        <f t="shared" si="46"/>
        <v>108.7</v>
      </c>
      <c r="L139" s="122">
        <f t="shared" si="46"/>
        <v>108.6</v>
      </c>
      <c r="M139" s="123" t="s">
        <v>123</v>
      </c>
      <c r="O139" s="24"/>
    </row>
    <row r="140" spans="1:15" s="11" customFormat="1" ht="18" customHeight="1">
      <c r="A140" s="13">
        <v>201320</v>
      </c>
      <c r="B140" s="14" t="e">
        <f>VALUE(CONCATENATE($A$2,#REF!,C140))</f>
        <v>#REF!</v>
      </c>
      <c r="C140" s="13">
        <v>102000</v>
      </c>
      <c r="D140" s="124" t="s">
        <v>87</v>
      </c>
      <c r="E140" s="120" t="s">
        <v>88</v>
      </c>
      <c r="F140" s="125">
        <f>F114</f>
        <v>140.6</v>
      </c>
      <c r="G140" s="125">
        <f t="shared" ref="G140:L140" si="47">G114</f>
        <v>90.9</v>
      </c>
      <c r="H140" s="125">
        <f t="shared" si="47"/>
        <v>104.9</v>
      </c>
      <c r="I140" s="125">
        <f t="shared" si="47"/>
        <v>102</v>
      </c>
      <c r="J140" s="125">
        <f t="shared" si="47"/>
        <v>104</v>
      </c>
      <c r="K140" s="125">
        <f t="shared" si="47"/>
        <v>104.3</v>
      </c>
      <c r="L140" s="125">
        <f t="shared" si="47"/>
        <v>104.3</v>
      </c>
      <c r="M140" s="123" t="s">
        <v>123</v>
      </c>
      <c r="O140" s="24"/>
    </row>
    <row r="141" spans="1:15" s="11" customFormat="1" ht="18" customHeight="1">
      <c r="A141" s="13">
        <v>201330</v>
      </c>
      <c r="B141" s="14" t="e">
        <f>VALUE(CONCATENATE($A$2,#REF!,C141))</f>
        <v>#REF!</v>
      </c>
      <c r="C141" s="13">
        <v>103000</v>
      </c>
      <c r="D141" s="124" t="s">
        <v>89</v>
      </c>
      <c r="E141" s="120" t="s">
        <v>88</v>
      </c>
      <c r="F141" s="125">
        <f>IFERROR(F115,0)</f>
        <v>106.2</v>
      </c>
      <c r="G141" s="125">
        <f t="shared" ref="G141:L141" si="48">IFERROR(G115,0)</f>
        <v>118.1</v>
      </c>
      <c r="H141" s="125">
        <f t="shared" si="48"/>
        <v>104.2</v>
      </c>
      <c r="I141" s="125">
        <f t="shared" si="48"/>
        <v>101.4</v>
      </c>
      <c r="J141" s="125">
        <f t="shared" si="48"/>
        <v>104.6</v>
      </c>
      <c r="K141" s="125">
        <f t="shared" si="48"/>
        <v>104.2</v>
      </c>
      <c r="L141" s="125">
        <f t="shared" si="48"/>
        <v>104.1</v>
      </c>
      <c r="M141" s="125" t="str">
        <f t="shared" ref="M141" si="49">M115</f>
        <v>x</v>
      </c>
      <c r="O141" s="24"/>
    </row>
    <row r="142" spans="1:15" s="11" customFormat="1" ht="18" customHeight="1">
      <c r="A142" s="13">
        <v>201340</v>
      </c>
      <c r="B142" s="14"/>
      <c r="C142" s="13"/>
      <c r="D142" s="96" t="s">
        <v>90</v>
      </c>
      <c r="E142" s="66"/>
      <c r="F142" s="125"/>
      <c r="G142" s="125"/>
      <c r="H142" s="125"/>
      <c r="I142" s="125"/>
      <c r="J142" s="125"/>
      <c r="K142" s="125"/>
      <c r="L142" s="125"/>
      <c r="M142" s="123"/>
      <c r="O142" s="24"/>
    </row>
    <row r="143" spans="1:15" s="11" customFormat="1" ht="18" customHeight="1">
      <c r="A143" s="13">
        <v>201350</v>
      </c>
      <c r="B143" s="14"/>
      <c r="C143" s="13"/>
      <c r="D143" s="97" t="s">
        <v>91</v>
      </c>
      <c r="E143" s="126"/>
      <c r="F143" s="125"/>
      <c r="G143" s="125"/>
      <c r="H143" s="125"/>
      <c r="I143" s="125"/>
      <c r="J143" s="125"/>
      <c r="K143" s="125"/>
      <c r="L143" s="125"/>
      <c r="M143" s="123"/>
      <c r="O143" s="24"/>
    </row>
    <row r="144" spans="1:15" s="11" customFormat="1" ht="18" customHeight="1">
      <c r="A144" s="13">
        <v>201360</v>
      </c>
      <c r="B144" s="14" t="e">
        <f>VALUE(CONCATENATE($A$2,#REF!,C144))</f>
        <v>#REF!</v>
      </c>
      <c r="C144" s="13">
        <v>200000</v>
      </c>
      <c r="D144" s="97" t="s">
        <v>92</v>
      </c>
      <c r="E144" s="127" t="s">
        <v>86</v>
      </c>
      <c r="F144" s="156">
        <f t="shared" ref="F144:M144" si="50">F118</f>
        <v>1267153.3999999999</v>
      </c>
      <c r="G144" s="156">
        <f t="shared" si="50"/>
        <v>1360922.8</v>
      </c>
      <c r="H144" s="156">
        <f t="shared" si="50"/>
        <v>1475471.7</v>
      </c>
      <c r="I144" s="156">
        <f t="shared" si="50"/>
        <v>1526058.2472345</v>
      </c>
      <c r="J144" s="156">
        <f t="shared" si="50"/>
        <v>1660096.5212638478</v>
      </c>
      <c r="K144" s="156">
        <f t="shared" si="50"/>
        <v>1804202.8598886773</v>
      </c>
      <c r="L144" s="156">
        <f t="shared" si="50"/>
        <v>1958938.5139641701</v>
      </c>
      <c r="M144" s="89">
        <f t="shared" si="50"/>
        <v>154.6</v>
      </c>
      <c r="O144" s="24"/>
    </row>
    <row r="145" spans="1:15" s="11" customFormat="1" ht="18" customHeight="1">
      <c r="A145" s="13">
        <v>201370</v>
      </c>
      <c r="B145" s="14" t="e">
        <f>VALUE(CONCATENATE($A$2,#REF!,C145))</f>
        <v>#REF!</v>
      </c>
      <c r="C145" s="13">
        <v>201000</v>
      </c>
      <c r="D145" s="128" t="s">
        <v>126</v>
      </c>
      <c r="E145" s="126" t="s">
        <v>88</v>
      </c>
      <c r="F145" s="121">
        <v>104.8</v>
      </c>
      <c r="G145" s="122">
        <f>IFERROR(ROUND(IF(F144,G144/F144*100,0),1),0)</f>
        <v>107.4</v>
      </c>
      <c r="H145" s="122">
        <f t="shared" ref="H145:L145" si="51">IFERROR(ROUND(IF(G144,H144/G144*100,0),1),0)</f>
        <v>108.4</v>
      </c>
      <c r="I145" s="122">
        <f t="shared" si="51"/>
        <v>103.4</v>
      </c>
      <c r="J145" s="122">
        <f t="shared" si="51"/>
        <v>108.8</v>
      </c>
      <c r="K145" s="122">
        <f t="shared" si="51"/>
        <v>108.7</v>
      </c>
      <c r="L145" s="122">
        <f t="shared" si="51"/>
        <v>108.6</v>
      </c>
      <c r="M145" s="123" t="s">
        <v>123</v>
      </c>
      <c r="O145" s="24"/>
    </row>
    <row r="146" spans="1:15" s="11" customFormat="1" ht="18" customHeight="1">
      <c r="A146" s="13">
        <v>201380</v>
      </c>
      <c r="B146" s="14" t="e">
        <f>VALUE(CONCATENATE($A$2,#REF!,C146))</f>
        <v>#REF!</v>
      </c>
      <c r="C146" s="13">
        <v>202000</v>
      </c>
      <c r="D146" s="98" t="s">
        <v>93</v>
      </c>
      <c r="E146" s="126" t="s">
        <v>88</v>
      </c>
      <c r="F146" s="125">
        <f>F119</f>
        <v>136.9</v>
      </c>
      <c r="G146" s="125">
        <f t="shared" ref="G146:L146" si="52">G119</f>
        <v>107.4</v>
      </c>
      <c r="H146" s="125">
        <f t="shared" si="52"/>
        <v>106.5</v>
      </c>
      <c r="I146" s="125">
        <f t="shared" si="52"/>
        <v>101.9</v>
      </c>
      <c r="J146" s="125">
        <f t="shared" si="52"/>
        <v>103.9</v>
      </c>
      <c r="K146" s="125">
        <f t="shared" si="52"/>
        <v>104.3</v>
      </c>
      <c r="L146" s="125">
        <f t="shared" si="52"/>
        <v>104.2</v>
      </c>
      <c r="M146" s="123" t="s">
        <v>123</v>
      </c>
      <c r="O146" s="24"/>
    </row>
    <row r="147" spans="1:15" s="11" customFormat="1" ht="18" customHeight="1">
      <c r="A147" s="13">
        <v>201390</v>
      </c>
      <c r="B147" s="14" t="e">
        <f>VALUE(CONCATENATE($A$2,#REF!,C147))</f>
        <v>#REF!</v>
      </c>
      <c r="C147" s="13">
        <v>203000</v>
      </c>
      <c r="D147" s="98" t="s">
        <v>94</v>
      </c>
      <c r="E147" s="126" t="s">
        <v>88</v>
      </c>
      <c r="F147" s="125">
        <f t="shared" ref="F147:M147" si="53">F120</f>
        <v>105.4</v>
      </c>
      <c r="G147" s="125">
        <f t="shared" si="53"/>
        <v>104.4</v>
      </c>
      <c r="H147" s="125">
        <f t="shared" si="53"/>
        <v>101.8</v>
      </c>
      <c r="I147" s="125">
        <f t="shared" si="53"/>
        <v>101.5</v>
      </c>
      <c r="J147" s="125">
        <f t="shared" si="53"/>
        <v>104.7</v>
      </c>
      <c r="K147" s="125">
        <f t="shared" si="53"/>
        <v>104.2</v>
      </c>
      <c r="L147" s="125">
        <f t="shared" si="53"/>
        <v>104.2</v>
      </c>
      <c r="M147" s="125" t="str">
        <f t="shared" si="53"/>
        <v>x</v>
      </c>
      <c r="O147" s="24"/>
    </row>
    <row r="148" spans="1:15" s="11" customFormat="1" ht="18" customHeight="1">
      <c r="A148" s="13">
        <v>201400</v>
      </c>
      <c r="B148" s="14"/>
      <c r="C148" s="13"/>
      <c r="D148" s="96" t="s">
        <v>95</v>
      </c>
      <c r="E148" s="95"/>
      <c r="F148" s="89"/>
      <c r="G148" s="89"/>
      <c r="H148" s="89"/>
      <c r="I148" s="89"/>
      <c r="J148" s="89"/>
      <c r="K148" s="89"/>
      <c r="L148" s="89"/>
      <c r="M148" s="123"/>
      <c r="O148" s="24"/>
    </row>
    <row r="149" spans="1:15" s="11" customFormat="1" ht="18" customHeight="1">
      <c r="A149" s="13">
        <v>201410</v>
      </c>
      <c r="B149" s="14" t="e">
        <f>VALUE(CONCATENATE($A$2,#REF!,C149))</f>
        <v>#REF!</v>
      </c>
      <c r="C149" s="13">
        <v>200010</v>
      </c>
      <c r="D149" s="63" t="s">
        <v>136</v>
      </c>
      <c r="E149" s="129" t="s">
        <v>66</v>
      </c>
      <c r="F149" s="89">
        <f t="shared" ref="F149:L149" si="54">ROUND(SUM(F16,F48,F80),1)</f>
        <v>72055</v>
      </c>
      <c r="G149" s="89">
        <f t="shared" si="54"/>
        <v>96612</v>
      </c>
      <c r="H149" s="89">
        <f t="shared" si="54"/>
        <v>98351</v>
      </c>
      <c r="I149" s="89">
        <f t="shared" si="54"/>
        <v>99826</v>
      </c>
      <c r="J149" s="89">
        <f t="shared" si="54"/>
        <v>104518</v>
      </c>
      <c r="K149" s="89">
        <f t="shared" si="54"/>
        <v>108908</v>
      </c>
      <c r="L149" s="89">
        <f t="shared" si="54"/>
        <v>113482</v>
      </c>
      <c r="M149" s="89">
        <f>ROUND(IF(F149,L149/F149*100,0),1)</f>
        <v>157.5</v>
      </c>
      <c r="O149" s="24"/>
    </row>
    <row r="150" spans="1:15" s="11" customFormat="1" ht="18" customHeight="1">
      <c r="A150" s="13">
        <v>201420</v>
      </c>
      <c r="B150" s="14" t="e">
        <f>VALUE(CONCATENATE($A$2,#REF!,C150))</f>
        <v>#REF!</v>
      </c>
      <c r="C150" s="13">
        <v>201010</v>
      </c>
      <c r="D150" s="67" t="s">
        <v>124</v>
      </c>
      <c r="E150" s="68" t="s">
        <v>109</v>
      </c>
      <c r="F150" s="121">
        <v>89.9</v>
      </c>
      <c r="G150" s="122">
        <f>IFERROR(ROUND(IF(F149,G149/F149*100,0),1),0)</f>
        <v>134.1</v>
      </c>
      <c r="H150" s="122">
        <f t="shared" ref="H150:L150" si="55">IFERROR(ROUND(IF(G149,H149/G149*100,0),1),0)</f>
        <v>101.8</v>
      </c>
      <c r="I150" s="122">
        <f t="shared" si="55"/>
        <v>101.5</v>
      </c>
      <c r="J150" s="122">
        <f t="shared" si="55"/>
        <v>104.7</v>
      </c>
      <c r="K150" s="122">
        <f t="shared" si="55"/>
        <v>104.2</v>
      </c>
      <c r="L150" s="122">
        <f t="shared" si="55"/>
        <v>104.2</v>
      </c>
      <c r="M150" s="123" t="s">
        <v>123</v>
      </c>
      <c r="O150" s="24"/>
    </row>
    <row r="151" spans="1:15" s="11" customFormat="1" ht="18" customHeight="1">
      <c r="A151" s="13">
        <v>201430</v>
      </c>
      <c r="B151" s="14"/>
      <c r="C151" s="13"/>
      <c r="D151" s="130" t="s">
        <v>80</v>
      </c>
      <c r="E151" s="131"/>
      <c r="F151" s="132"/>
      <c r="G151" s="132"/>
      <c r="H151" s="132"/>
      <c r="I151" s="132"/>
      <c r="J151" s="132"/>
      <c r="K151" s="132"/>
      <c r="L151" s="132"/>
      <c r="M151" s="89"/>
      <c r="O151" s="24"/>
    </row>
    <row r="152" spans="1:15" s="11" customFormat="1" ht="18" customHeight="1">
      <c r="A152" s="13">
        <v>201440</v>
      </c>
      <c r="B152" s="14" t="e">
        <f>VALUE(CONCATENATE($A$2,#REF!,C152))</f>
        <v>#REF!</v>
      </c>
      <c r="C152" s="13">
        <v>200011</v>
      </c>
      <c r="D152" s="130" t="s">
        <v>81</v>
      </c>
      <c r="E152" s="133" t="s">
        <v>66</v>
      </c>
      <c r="F152" s="132">
        <f t="shared" ref="F152:L152" si="56">F16</f>
        <v>72055</v>
      </c>
      <c r="G152" s="132">
        <f t="shared" si="56"/>
        <v>96612</v>
      </c>
      <c r="H152" s="132">
        <f t="shared" si="56"/>
        <v>98351</v>
      </c>
      <c r="I152" s="132">
        <f t="shared" si="56"/>
        <v>99826</v>
      </c>
      <c r="J152" s="132">
        <f t="shared" si="56"/>
        <v>104518</v>
      </c>
      <c r="K152" s="132">
        <f t="shared" si="56"/>
        <v>108908</v>
      </c>
      <c r="L152" s="132">
        <f t="shared" si="56"/>
        <v>113482</v>
      </c>
      <c r="M152" s="123" t="s">
        <v>123</v>
      </c>
      <c r="O152" s="24"/>
    </row>
    <row r="153" spans="1:15" s="11" customFormat="1" ht="18" customHeight="1">
      <c r="A153" s="13">
        <v>201450</v>
      </c>
      <c r="B153" s="14" t="e">
        <f>VALUE(CONCATENATE($A$2,#REF!,C153))</f>
        <v>#REF!</v>
      </c>
      <c r="C153" s="13">
        <v>201011</v>
      </c>
      <c r="D153" s="67" t="s">
        <v>124</v>
      </c>
      <c r="E153" s="68" t="s">
        <v>109</v>
      </c>
      <c r="F153" s="123" t="s">
        <v>123</v>
      </c>
      <c r="G153" s="122">
        <f>ROUND(IF(F152,G152/F152*100,0),1)</f>
        <v>134.1</v>
      </c>
      <c r="H153" s="122">
        <f t="shared" ref="H153:L153" si="57">ROUND(IF(G152,H152/G152*100,0),1)</f>
        <v>101.8</v>
      </c>
      <c r="I153" s="122">
        <f t="shared" si="57"/>
        <v>101.5</v>
      </c>
      <c r="J153" s="122">
        <f t="shared" si="57"/>
        <v>104.7</v>
      </c>
      <c r="K153" s="122">
        <f t="shared" si="57"/>
        <v>104.2</v>
      </c>
      <c r="L153" s="122">
        <f t="shared" si="57"/>
        <v>104.2</v>
      </c>
      <c r="M153" s="123" t="s">
        <v>123</v>
      </c>
      <c r="O153" s="24"/>
    </row>
    <row r="154" spans="1:15" s="11" customFormat="1" ht="18" customHeight="1">
      <c r="A154" s="13">
        <v>201460</v>
      </c>
      <c r="B154" s="14" t="e">
        <f>VALUE(CONCATENATE($A$2,#REF!,C154))</f>
        <v>#REF!</v>
      </c>
      <c r="C154" s="13">
        <v>200012</v>
      </c>
      <c r="D154" s="130" t="s">
        <v>82</v>
      </c>
      <c r="E154" s="133" t="s">
        <v>66</v>
      </c>
      <c r="F154" s="132">
        <f t="shared" ref="F154:L154" si="58">F48</f>
        <v>0</v>
      </c>
      <c r="G154" s="132">
        <f t="shared" si="58"/>
        <v>0</v>
      </c>
      <c r="H154" s="132">
        <f t="shared" si="58"/>
        <v>0</v>
      </c>
      <c r="I154" s="132">
        <f t="shared" si="58"/>
        <v>0</v>
      </c>
      <c r="J154" s="132">
        <f t="shared" si="58"/>
        <v>0</v>
      </c>
      <c r="K154" s="132">
        <f t="shared" si="58"/>
        <v>0</v>
      </c>
      <c r="L154" s="132">
        <f t="shared" si="58"/>
        <v>0</v>
      </c>
      <c r="M154" s="123" t="s">
        <v>123</v>
      </c>
      <c r="O154" s="24"/>
    </row>
    <row r="155" spans="1:15" s="11" customFormat="1" ht="18" customHeight="1">
      <c r="A155" s="13">
        <v>201470</v>
      </c>
      <c r="B155" s="14" t="e">
        <f>VALUE(CONCATENATE($A$2,#REF!,C155))</f>
        <v>#REF!</v>
      </c>
      <c r="C155" s="13">
        <v>201012</v>
      </c>
      <c r="D155" s="67" t="s">
        <v>124</v>
      </c>
      <c r="E155" s="68" t="s">
        <v>109</v>
      </c>
      <c r="F155" s="123" t="s">
        <v>123</v>
      </c>
      <c r="G155" s="122">
        <f>ROUND(IF(F154,G154/F154*100,0),1)</f>
        <v>0</v>
      </c>
      <c r="H155" s="122">
        <f t="shared" ref="H155:L155" si="59">ROUND(IF(G154,H154/G154*100,0),1)</f>
        <v>0</v>
      </c>
      <c r="I155" s="122">
        <f t="shared" si="59"/>
        <v>0</v>
      </c>
      <c r="J155" s="122">
        <f t="shared" si="59"/>
        <v>0</v>
      </c>
      <c r="K155" s="122">
        <f t="shared" si="59"/>
        <v>0</v>
      </c>
      <c r="L155" s="122">
        <f t="shared" si="59"/>
        <v>0</v>
      </c>
      <c r="M155" s="123" t="s">
        <v>123</v>
      </c>
      <c r="O155" s="24"/>
    </row>
    <row r="156" spans="1:15" s="11" customFormat="1" ht="18" customHeight="1">
      <c r="A156" s="13">
        <v>201480</v>
      </c>
      <c r="B156" s="14" t="e">
        <f>VALUE(CONCATENATE($A$2,#REF!,C156))</f>
        <v>#REF!</v>
      </c>
      <c r="C156" s="13">
        <v>200013</v>
      </c>
      <c r="D156" s="130" t="s">
        <v>83</v>
      </c>
      <c r="E156" s="133" t="s">
        <v>66</v>
      </c>
      <c r="F156" s="132">
        <f t="shared" ref="F156:L156" si="60">F80</f>
        <v>0</v>
      </c>
      <c r="G156" s="132">
        <f t="shared" si="60"/>
        <v>0</v>
      </c>
      <c r="H156" s="132">
        <f t="shared" si="60"/>
        <v>0</v>
      </c>
      <c r="I156" s="132">
        <f t="shared" si="60"/>
        <v>0</v>
      </c>
      <c r="J156" s="132">
        <f t="shared" si="60"/>
        <v>0</v>
      </c>
      <c r="K156" s="132">
        <f t="shared" si="60"/>
        <v>0</v>
      </c>
      <c r="L156" s="132">
        <f t="shared" si="60"/>
        <v>0</v>
      </c>
      <c r="M156" s="123" t="s">
        <v>123</v>
      </c>
      <c r="O156" s="24"/>
    </row>
    <row r="157" spans="1:15" s="11" customFormat="1" ht="18" customHeight="1">
      <c r="A157" s="13">
        <v>201490</v>
      </c>
      <c r="B157" s="14" t="e">
        <f>VALUE(CONCATENATE($A$2,#REF!,C157))</f>
        <v>#REF!</v>
      </c>
      <c r="C157" s="13">
        <v>201013</v>
      </c>
      <c r="D157" s="67" t="s">
        <v>124</v>
      </c>
      <c r="E157" s="68" t="s">
        <v>109</v>
      </c>
      <c r="F157" s="123" t="s">
        <v>123</v>
      </c>
      <c r="G157" s="122">
        <f>ROUND(IF(F156,G156/F156*100,0),1)</f>
        <v>0</v>
      </c>
      <c r="H157" s="122">
        <f t="shared" ref="H157:L157" si="61">ROUND(IF(G156,H156/G156*100,0),1)</f>
        <v>0</v>
      </c>
      <c r="I157" s="122">
        <f t="shared" si="61"/>
        <v>0</v>
      </c>
      <c r="J157" s="122">
        <f t="shared" si="61"/>
        <v>0</v>
      </c>
      <c r="K157" s="122">
        <f t="shared" si="61"/>
        <v>0</v>
      </c>
      <c r="L157" s="122">
        <f t="shared" si="61"/>
        <v>0</v>
      </c>
      <c r="M157" s="123" t="s">
        <v>123</v>
      </c>
      <c r="O157" s="24"/>
    </row>
    <row r="158" spans="1:15" s="11" customFormat="1" ht="18" customHeight="1">
      <c r="A158" s="13">
        <v>201500</v>
      </c>
      <c r="B158" s="14" t="e">
        <f>VALUE(CONCATENATE($A$2,#REF!,C158))</f>
        <v>#REF!</v>
      </c>
      <c r="C158" s="13">
        <v>200020</v>
      </c>
      <c r="D158" s="117" t="s">
        <v>137</v>
      </c>
      <c r="E158" s="129" t="s">
        <v>66</v>
      </c>
      <c r="F158" s="89">
        <f t="shared" ref="F158:L158" si="62">ROUND(SUM(F18,F50,F82),1)</f>
        <v>0</v>
      </c>
      <c r="G158" s="89">
        <f t="shared" si="62"/>
        <v>0</v>
      </c>
      <c r="H158" s="89">
        <f t="shared" si="62"/>
        <v>0</v>
      </c>
      <c r="I158" s="89">
        <f t="shared" si="62"/>
        <v>0</v>
      </c>
      <c r="J158" s="89">
        <f t="shared" si="62"/>
        <v>0</v>
      </c>
      <c r="K158" s="89">
        <f t="shared" si="62"/>
        <v>0</v>
      </c>
      <c r="L158" s="89">
        <f t="shared" si="62"/>
        <v>0</v>
      </c>
      <c r="M158" s="89">
        <f>ROUND(IF(F158,L158/F158*100,0),1)</f>
        <v>0</v>
      </c>
      <c r="O158" s="24"/>
    </row>
    <row r="159" spans="1:15" s="11" customFormat="1" ht="18" customHeight="1">
      <c r="A159" s="13">
        <v>201510</v>
      </c>
      <c r="B159" s="14" t="e">
        <f>VALUE(CONCATENATE($A$2,#REF!,C159))</f>
        <v>#REF!</v>
      </c>
      <c r="C159" s="13">
        <v>201020</v>
      </c>
      <c r="D159" s="67" t="s">
        <v>124</v>
      </c>
      <c r="E159" s="68" t="s">
        <v>109</v>
      </c>
      <c r="F159" s="121"/>
      <c r="G159" s="122">
        <f>ROUND(IF(F158,G158/F158*100,0),1)</f>
        <v>0</v>
      </c>
      <c r="H159" s="122">
        <f t="shared" ref="H159:L159" si="63">ROUND(IF(G158,H158/G158*100,0),1)</f>
        <v>0</v>
      </c>
      <c r="I159" s="122">
        <f t="shared" si="63"/>
        <v>0</v>
      </c>
      <c r="J159" s="122">
        <f t="shared" si="63"/>
        <v>0</v>
      </c>
      <c r="K159" s="122">
        <f t="shared" si="63"/>
        <v>0</v>
      </c>
      <c r="L159" s="122">
        <f t="shared" si="63"/>
        <v>0</v>
      </c>
      <c r="M159" s="123" t="s">
        <v>123</v>
      </c>
      <c r="O159" s="24"/>
    </row>
    <row r="160" spans="1:15" s="11" customFormat="1" ht="18" customHeight="1">
      <c r="A160" s="13">
        <v>201520</v>
      </c>
      <c r="B160" s="14"/>
      <c r="C160" s="13"/>
      <c r="D160" s="130" t="s">
        <v>80</v>
      </c>
      <c r="E160" s="134"/>
      <c r="F160" s="135"/>
      <c r="G160" s="135"/>
      <c r="H160" s="135"/>
      <c r="I160" s="135"/>
      <c r="J160" s="135"/>
      <c r="K160" s="135"/>
      <c r="L160" s="135"/>
      <c r="M160" s="89"/>
      <c r="O160" s="24"/>
    </row>
    <row r="161" spans="1:15" s="11" customFormat="1" ht="18" customHeight="1">
      <c r="A161" s="13">
        <v>201530</v>
      </c>
      <c r="B161" s="14" t="e">
        <f>VALUE(CONCATENATE($A$2,#REF!,C161))</f>
        <v>#REF!</v>
      </c>
      <c r="C161" s="13">
        <v>200021</v>
      </c>
      <c r="D161" s="130" t="s">
        <v>81</v>
      </c>
      <c r="E161" s="133" t="s">
        <v>66</v>
      </c>
      <c r="F161" s="136">
        <f t="shared" ref="F161:L161" si="64">F18</f>
        <v>0</v>
      </c>
      <c r="G161" s="136">
        <f t="shared" si="64"/>
        <v>0</v>
      </c>
      <c r="H161" s="136">
        <f t="shared" si="64"/>
        <v>0</v>
      </c>
      <c r="I161" s="136">
        <f t="shared" si="64"/>
        <v>0</v>
      </c>
      <c r="J161" s="136">
        <f t="shared" si="64"/>
        <v>0</v>
      </c>
      <c r="K161" s="136">
        <f t="shared" si="64"/>
        <v>0</v>
      </c>
      <c r="L161" s="136">
        <f t="shared" si="64"/>
        <v>0</v>
      </c>
      <c r="M161" s="123" t="s">
        <v>123</v>
      </c>
      <c r="O161" s="24"/>
    </row>
    <row r="162" spans="1:15" s="11" customFormat="1" ht="18" customHeight="1">
      <c r="A162" s="13">
        <v>201540</v>
      </c>
      <c r="B162" s="14" t="e">
        <f>VALUE(CONCATENATE($A$2,#REF!,C162))</f>
        <v>#REF!</v>
      </c>
      <c r="C162" s="13">
        <v>201021</v>
      </c>
      <c r="D162" s="67" t="s">
        <v>124</v>
      </c>
      <c r="E162" s="68" t="s">
        <v>109</v>
      </c>
      <c r="F162" s="123" t="s">
        <v>123</v>
      </c>
      <c r="G162" s="122">
        <f>ROUND(IF(F161,G161/F161*100,0),1)</f>
        <v>0</v>
      </c>
      <c r="H162" s="122">
        <f t="shared" ref="H162:L162" si="65">ROUND(IF(G161,H161/G161*100,0),1)</f>
        <v>0</v>
      </c>
      <c r="I162" s="122">
        <f t="shared" si="65"/>
        <v>0</v>
      </c>
      <c r="J162" s="122">
        <f t="shared" si="65"/>
        <v>0</v>
      </c>
      <c r="K162" s="122">
        <f t="shared" si="65"/>
        <v>0</v>
      </c>
      <c r="L162" s="122">
        <f t="shared" si="65"/>
        <v>0</v>
      </c>
      <c r="M162" s="123" t="s">
        <v>123</v>
      </c>
      <c r="O162" s="24"/>
    </row>
    <row r="163" spans="1:15" s="11" customFormat="1" ht="18" customHeight="1">
      <c r="A163" s="13">
        <v>201550</v>
      </c>
      <c r="B163" s="14" t="e">
        <f>VALUE(CONCATENATE($A$2,#REF!,C163))</f>
        <v>#REF!</v>
      </c>
      <c r="C163" s="13">
        <v>200022</v>
      </c>
      <c r="D163" s="130" t="s">
        <v>82</v>
      </c>
      <c r="E163" s="133" t="s">
        <v>66</v>
      </c>
      <c r="F163" s="135">
        <f t="shared" ref="F163:L163" si="66">F50</f>
        <v>0</v>
      </c>
      <c r="G163" s="135">
        <f t="shared" si="66"/>
        <v>0</v>
      </c>
      <c r="H163" s="135">
        <f t="shared" si="66"/>
        <v>0</v>
      </c>
      <c r="I163" s="135">
        <f t="shared" si="66"/>
        <v>0</v>
      </c>
      <c r="J163" s="135">
        <f t="shared" si="66"/>
        <v>0</v>
      </c>
      <c r="K163" s="135">
        <f t="shared" si="66"/>
        <v>0</v>
      </c>
      <c r="L163" s="135">
        <f t="shared" si="66"/>
        <v>0</v>
      </c>
      <c r="M163" s="123" t="s">
        <v>123</v>
      </c>
      <c r="O163" s="24"/>
    </row>
    <row r="164" spans="1:15" s="11" customFormat="1" ht="18" customHeight="1">
      <c r="A164" s="13">
        <v>201560</v>
      </c>
      <c r="B164" s="14" t="e">
        <f>VALUE(CONCATENATE($A$2,#REF!,C164))</f>
        <v>#REF!</v>
      </c>
      <c r="C164" s="13">
        <v>201022</v>
      </c>
      <c r="D164" s="67" t="s">
        <v>124</v>
      </c>
      <c r="E164" s="68" t="s">
        <v>109</v>
      </c>
      <c r="F164" s="123" t="s">
        <v>123</v>
      </c>
      <c r="G164" s="122">
        <f>ROUND(IF(F163,G163/F163*100,0),1)</f>
        <v>0</v>
      </c>
      <c r="H164" s="122">
        <f t="shared" ref="H164:L164" si="67">ROUND(IF(G163,H163/G163*100,0),1)</f>
        <v>0</v>
      </c>
      <c r="I164" s="122">
        <f t="shared" si="67"/>
        <v>0</v>
      </c>
      <c r="J164" s="122">
        <f t="shared" si="67"/>
        <v>0</v>
      </c>
      <c r="K164" s="122">
        <f t="shared" si="67"/>
        <v>0</v>
      </c>
      <c r="L164" s="122">
        <f t="shared" si="67"/>
        <v>0</v>
      </c>
      <c r="M164" s="123" t="s">
        <v>123</v>
      </c>
      <c r="O164" s="24"/>
    </row>
    <row r="165" spans="1:15" s="11" customFormat="1" ht="18" customHeight="1">
      <c r="A165" s="13">
        <v>201570</v>
      </c>
      <c r="B165" s="14" t="e">
        <f>VALUE(CONCATENATE($A$2,#REF!,C165))</f>
        <v>#REF!</v>
      </c>
      <c r="C165" s="13">
        <v>200023</v>
      </c>
      <c r="D165" s="130" t="s">
        <v>83</v>
      </c>
      <c r="E165" s="133" t="s">
        <v>66</v>
      </c>
      <c r="F165" s="135">
        <f t="shared" ref="F165:L165" si="68">F82</f>
        <v>0</v>
      </c>
      <c r="G165" s="135">
        <f t="shared" si="68"/>
        <v>0</v>
      </c>
      <c r="H165" s="135">
        <f t="shared" si="68"/>
        <v>0</v>
      </c>
      <c r="I165" s="135">
        <f t="shared" si="68"/>
        <v>0</v>
      </c>
      <c r="J165" s="135">
        <f t="shared" si="68"/>
        <v>0</v>
      </c>
      <c r="K165" s="135">
        <f t="shared" si="68"/>
        <v>0</v>
      </c>
      <c r="L165" s="135">
        <f t="shared" si="68"/>
        <v>0</v>
      </c>
      <c r="M165" s="123" t="s">
        <v>123</v>
      </c>
      <c r="O165" s="24"/>
    </row>
    <row r="166" spans="1:15" s="11" customFormat="1" ht="18" customHeight="1">
      <c r="A166" s="13">
        <v>201580</v>
      </c>
      <c r="B166" s="14" t="e">
        <f>VALUE(CONCATENATE($A$2,#REF!,C166))</f>
        <v>#REF!</v>
      </c>
      <c r="C166" s="13">
        <v>201023</v>
      </c>
      <c r="D166" s="67" t="s">
        <v>124</v>
      </c>
      <c r="E166" s="68" t="s">
        <v>109</v>
      </c>
      <c r="F166" s="123" t="s">
        <v>123</v>
      </c>
      <c r="G166" s="122">
        <f>ROUND(IF(F165,G165/F165*100,0),1)</f>
        <v>0</v>
      </c>
      <c r="H166" s="122">
        <f t="shared" ref="H166:L166" si="69">ROUND(IF(G165,H165/G165*100,0),1)</f>
        <v>0</v>
      </c>
      <c r="I166" s="122">
        <f t="shared" si="69"/>
        <v>0</v>
      </c>
      <c r="J166" s="122">
        <f t="shared" si="69"/>
        <v>0</v>
      </c>
      <c r="K166" s="122">
        <f t="shared" si="69"/>
        <v>0</v>
      </c>
      <c r="L166" s="122">
        <f t="shared" si="69"/>
        <v>0</v>
      </c>
      <c r="M166" s="123" t="s">
        <v>123</v>
      </c>
      <c r="O166" s="24"/>
    </row>
    <row r="167" spans="1:15" s="11" customFormat="1" ht="18" customHeight="1">
      <c r="A167" s="13">
        <v>201590</v>
      </c>
      <c r="B167" s="14" t="e">
        <f>VALUE(CONCATENATE($A$2,#REF!,C167))</f>
        <v>#REF!</v>
      </c>
      <c r="C167" s="13">
        <v>200030</v>
      </c>
      <c r="D167" s="117" t="s">
        <v>138</v>
      </c>
      <c r="E167" s="129" t="s">
        <v>66</v>
      </c>
      <c r="F167" s="89">
        <f t="shared" ref="F167:L167" si="70">ROUND(SUM(F20,F52,F84),1)</f>
        <v>0</v>
      </c>
      <c r="G167" s="89">
        <f t="shared" si="70"/>
        <v>0</v>
      </c>
      <c r="H167" s="89">
        <f t="shared" si="70"/>
        <v>0</v>
      </c>
      <c r="I167" s="89">
        <f t="shared" si="70"/>
        <v>0</v>
      </c>
      <c r="J167" s="89">
        <f t="shared" si="70"/>
        <v>0</v>
      </c>
      <c r="K167" s="89">
        <f t="shared" si="70"/>
        <v>0</v>
      </c>
      <c r="L167" s="89">
        <f t="shared" si="70"/>
        <v>0</v>
      </c>
      <c r="M167" s="89">
        <f>ROUND(IF(F167,L167/F167*100,0),1)</f>
        <v>0</v>
      </c>
      <c r="O167" s="24"/>
    </row>
    <row r="168" spans="1:15" s="11" customFormat="1" ht="18" customHeight="1">
      <c r="A168" s="13">
        <v>201600</v>
      </c>
      <c r="B168" s="14" t="e">
        <f>VALUE(CONCATENATE($A$2,#REF!,C168))</f>
        <v>#REF!</v>
      </c>
      <c r="C168" s="13">
        <v>201030</v>
      </c>
      <c r="D168" s="67" t="s">
        <v>124</v>
      </c>
      <c r="E168" s="68" t="s">
        <v>109</v>
      </c>
      <c r="F168" s="121"/>
      <c r="G168" s="122">
        <f>ROUND(IF(F167,G167/F167*100,0),1)</f>
        <v>0</v>
      </c>
      <c r="H168" s="122">
        <f t="shared" ref="H168:L168" si="71">ROUND(IF(G167,H167/G167*100,0),1)</f>
        <v>0</v>
      </c>
      <c r="I168" s="122">
        <f t="shared" si="71"/>
        <v>0</v>
      </c>
      <c r="J168" s="122">
        <f t="shared" si="71"/>
        <v>0</v>
      </c>
      <c r="K168" s="122">
        <f t="shared" si="71"/>
        <v>0</v>
      </c>
      <c r="L168" s="122">
        <f t="shared" si="71"/>
        <v>0</v>
      </c>
      <c r="M168" s="123" t="s">
        <v>123</v>
      </c>
      <c r="O168" s="24"/>
    </row>
    <row r="169" spans="1:15" s="11" customFormat="1" ht="18" customHeight="1">
      <c r="A169" s="13">
        <v>201610</v>
      </c>
      <c r="B169" s="14"/>
      <c r="C169" s="13"/>
      <c r="D169" s="130" t="s">
        <v>80</v>
      </c>
      <c r="E169" s="131"/>
      <c r="F169" s="132"/>
      <c r="G169" s="132"/>
      <c r="H169" s="132"/>
      <c r="I169" s="132"/>
      <c r="J169" s="132"/>
      <c r="K169" s="132"/>
      <c r="L169" s="132"/>
      <c r="M169" s="89"/>
      <c r="O169" s="24"/>
    </row>
    <row r="170" spans="1:15" s="11" customFormat="1" ht="18" customHeight="1">
      <c r="A170" s="13">
        <v>201620</v>
      </c>
      <c r="B170" s="14" t="e">
        <f>VALUE(CONCATENATE($A$2,#REF!,C170))</f>
        <v>#REF!</v>
      </c>
      <c r="C170" s="13">
        <v>200031</v>
      </c>
      <c r="D170" s="130" t="s">
        <v>81</v>
      </c>
      <c r="E170" s="133" t="s">
        <v>66</v>
      </c>
      <c r="F170" s="132">
        <f t="shared" ref="F170:L170" si="72">F20</f>
        <v>0</v>
      </c>
      <c r="G170" s="132">
        <f t="shared" si="72"/>
        <v>0</v>
      </c>
      <c r="H170" s="132">
        <f t="shared" si="72"/>
        <v>0</v>
      </c>
      <c r="I170" s="132">
        <f t="shared" si="72"/>
        <v>0</v>
      </c>
      <c r="J170" s="132">
        <f t="shared" si="72"/>
        <v>0</v>
      </c>
      <c r="K170" s="132">
        <f t="shared" si="72"/>
        <v>0</v>
      </c>
      <c r="L170" s="132">
        <f t="shared" si="72"/>
        <v>0</v>
      </c>
      <c r="M170" s="123" t="s">
        <v>123</v>
      </c>
      <c r="O170" s="24"/>
    </row>
    <row r="171" spans="1:15" s="11" customFormat="1" ht="18" customHeight="1">
      <c r="A171" s="13">
        <v>201630</v>
      </c>
      <c r="B171" s="14" t="e">
        <f>VALUE(CONCATENATE($A$2,#REF!,C171))</f>
        <v>#REF!</v>
      </c>
      <c r="C171" s="13">
        <v>201031</v>
      </c>
      <c r="D171" s="67" t="s">
        <v>124</v>
      </c>
      <c r="E171" s="68" t="s">
        <v>109</v>
      </c>
      <c r="F171" s="123" t="s">
        <v>123</v>
      </c>
      <c r="G171" s="122">
        <f>ROUND(IF(F170,G170/F170*100,0),1)</f>
        <v>0</v>
      </c>
      <c r="H171" s="122">
        <f t="shared" ref="H171:L171" si="73">ROUND(IF(G170,H170/G170*100,0),1)</f>
        <v>0</v>
      </c>
      <c r="I171" s="122">
        <f t="shared" si="73"/>
        <v>0</v>
      </c>
      <c r="J171" s="122">
        <f t="shared" si="73"/>
        <v>0</v>
      </c>
      <c r="K171" s="122">
        <f t="shared" si="73"/>
        <v>0</v>
      </c>
      <c r="L171" s="122">
        <f t="shared" si="73"/>
        <v>0</v>
      </c>
      <c r="M171" s="123" t="s">
        <v>123</v>
      </c>
      <c r="O171" s="24"/>
    </row>
    <row r="172" spans="1:15" s="11" customFormat="1" ht="18" customHeight="1">
      <c r="A172" s="13">
        <v>201640</v>
      </c>
      <c r="B172" s="14" t="e">
        <f>VALUE(CONCATENATE($A$2,#REF!,C172))</f>
        <v>#REF!</v>
      </c>
      <c r="C172" s="13">
        <v>200032</v>
      </c>
      <c r="D172" s="130" t="s">
        <v>82</v>
      </c>
      <c r="E172" s="133" t="s">
        <v>66</v>
      </c>
      <c r="F172" s="132">
        <f t="shared" ref="F172:L172" si="74">F52</f>
        <v>0</v>
      </c>
      <c r="G172" s="132">
        <f t="shared" si="74"/>
        <v>0</v>
      </c>
      <c r="H172" s="132">
        <f t="shared" si="74"/>
        <v>0</v>
      </c>
      <c r="I172" s="132">
        <f t="shared" si="74"/>
        <v>0</v>
      </c>
      <c r="J172" s="132">
        <f t="shared" si="74"/>
        <v>0</v>
      </c>
      <c r="K172" s="132">
        <f t="shared" si="74"/>
        <v>0</v>
      </c>
      <c r="L172" s="132">
        <f t="shared" si="74"/>
        <v>0</v>
      </c>
      <c r="M172" s="123" t="s">
        <v>123</v>
      </c>
      <c r="O172" s="24"/>
    </row>
    <row r="173" spans="1:15" s="11" customFormat="1" ht="18" customHeight="1">
      <c r="A173" s="13">
        <v>201650</v>
      </c>
      <c r="B173" s="14" t="e">
        <f>VALUE(CONCATENATE($A$2,#REF!,C173))</f>
        <v>#REF!</v>
      </c>
      <c r="C173" s="13">
        <v>201032</v>
      </c>
      <c r="D173" s="67" t="s">
        <v>124</v>
      </c>
      <c r="E173" s="68" t="s">
        <v>109</v>
      </c>
      <c r="F173" s="123" t="s">
        <v>123</v>
      </c>
      <c r="G173" s="122">
        <f>ROUND(IF(F172,G172/F172*100,0),1)</f>
        <v>0</v>
      </c>
      <c r="H173" s="122">
        <f t="shared" ref="H173:L173" si="75">ROUND(IF(G172,H172/G172*100,0),1)</f>
        <v>0</v>
      </c>
      <c r="I173" s="122">
        <f t="shared" si="75"/>
        <v>0</v>
      </c>
      <c r="J173" s="122">
        <f t="shared" si="75"/>
        <v>0</v>
      </c>
      <c r="K173" s="122">
        <f t="shared" si="75"/>
        <v>0</v>
      </c>
      <c r="L173" s="122">
        <f t="shared" si="75"/>
        <v>0</v>
      </c>
      <c r="M173" s="123" t="s">
        <v>123</v>
      </c>
      <c r="O173" s="24"/>
    </row>
    <row r="174" spans="1:15" s="11" customFormat="1" ht="18" customHeight="1">
      <c r="A174" s="13">
        <v>201660</v>
      </c>
      <c r="B174" s="14" t="e">
        <f>VALUE(CONCATENATE($A$2,#REF!,C174))</f>
        <v>#REF!</v>
      </c>
      <c r="C174" s="13">
        <v>200033</v>
      </c>
      <c r="D174" s="130" t="s">
        <v>83</v>
      </c>
      <c r="E174" s="133" t="s">
        <v>66</v>
      </c>
      <c r="F174" s="132">
        <f t="shared" ref="F174:L174" si="76">F84</f>
        <v>0</v>
      </c>
      <c r="G174" s="132">
        <f t="shared" si="76"/>
        <v>0</v>
      </c>
      <c r="H174" s="132">
        <f t="shared" si="76"/>
        <v>0</v>
      </c>
      <c r="I174" s="132">
        <f t="shared" si="76"/>
        <v>0</v>
      </c>
      <c r="J174" s="132">
        <f t="shared" si="76"/>
        <v>0</v>
      </c>
      <c r="K174" s="132">
        <f t="shared" si="76"/>
        <v>0</v>
      </c>
      <c r="L174" s="132">
        <f t="shared" si="76"/>
        <v>0</v>
      </c>
      <c r="M174" s="123" t="s">
        <v>123</v>
      </c>
      <c r="O174" s="24"/>
    </row>
    <row r="175" spans="1:15" s="11" customFormat="1" ht="18" customHeight="1">
      <c r="A175" s="13">
        <v>201670</v>
      </c>
      <c r="B175" s="14" t="e">
        <f>VALUE(CONCATENATE($A$2,#REF!,C175))</f>
        <v>#REF!</v>
      </c>
      <c r="C175" s="13">
        <v>201033</v>
      </c>
      <c r="D175" s="67" t="s">
        <v>124</v>
      </c>
      <c r="E175" s="68" t="s">
        <v>109</v>
      </c>
      <c r="F175" s="123" t="s">
        <v>123</v>
      </c>
      <c r="G175" s="122">
        <f>ROUND(IF(F174,G174/F174*100,0),1)</f>
        <v>0</v>
      </c>
      <c r="H175" s="122">
        <f t="shared" ref="H175:L175" si="77">ROUND(IF(G174,H174/G174*100,0),1)</f>
        <v>0</v>
      </c>
      <c r="I175" s="122">
        <f t="shared" si="77"/>
        <v>0</v>
      </c>
      <c r="J175" s="122">
        <f t="shared" si="77"/>
        <v>0</v>
      </c>
      <c r="K175" s="122">
        <f t="shared" si="77"/>
        <v>0</v>
      </c>
      <c r="L175" s="122">
        <f t="shared" si="77"/>
        <v>0</v>
      </c>
      <c r="M175" s="123" t="s">
        <v>123</v>
      </c>
      <c r="O175" s="24"/>
    </row>
    <row r="176" spans="1:15" s="11" customFormat="1" ht="18" customHeight="1">
      <c r="A176" s="13">
        <v>201680</v>
      </c>
      <c r="B176" s="14" t="e">
        <f>VALUE(CONCATENATE($A$2,#REF!,C176))</f>
        <v>#REF!</v>
      </c>
      <c r="C176" s="13">
        <v>200040</v>
      </c>
      <c r="D176" s="117" t="s">
        <v>142</v>
      </c>
      <c r="E176" s="129" t="s">
        <v>66</v>
      </c>
      <c r="F176" s="89">
        <f t="shared" ref="F176:L176" si="78">ROUND(SUM(F22,F54,F86),1)</f>
        <v>0</v>
      </c>
      <c r="G176" s="89">
        <f t="shared" si="78"/>
        <v>0</v>
      </c>
      <c r="H176" s="89">
        <f t="shared" si="78"/>
        <v>0</v>
      </c>
      <c r="I176" s="89">
        <f t="shared" si="78"/>
        <v>0</v>
      </c>
      <c r="J176" s="89">
        <f t="shared" si="78"/>
        <v>0</v>
      </c>
      <c r="K176" s="89">
        <f t="shared" si="78"/>
        <v>0</v>
      </c>
      <c r="L176" s="89">
        <f t="shared" si="78"/>
        <v>0</v>
      </c>
      <c r="M176" s="89">
        <f>ROUND(IF(F176,L176/F176*100,0),1)</f>
        <v>0</v>
      </c>
      <c r="O176" s="24"/>
    </row>
    <row r="177" spans="1:15" s="11" customFormat="1" ht="18" customHeight="1">
      <c r="A177" s="13">
        <v>201690</v>
      </c>
      <c r="B177" s="14" t="e">
        <f>VALUE(CONCATENATE($A$2,#REF!,C177))</f>
        <v>#REF!</v>
      </c>
      <c r="C177" s="13">
        <v>201040</v>
      </c>
      <c r="D177" s="67" t="s">
        <v>124</v>
      </c>
      <c r="E177" s="68" t="s">
        <v>109</v>
      </c>
      <c r="F177" s="121"/>
      <c r="G177" s="122">
        <f>ROUND(IF(F176,G176/F176*100,0),1)</f>
        <v>0</v>
      </c>
      <c r="H177" s="122">
        <f t="shared" ref="H177:L177" si="79">ROUND(IF(G176,H176/G176*100,0),1)</f>
        <v>0</v>
      </c>
      <c r="I177" s="122">
        <f t="shared" si="79"/>
        <v>0</v>
      </c>
      <c r="J177" s="122">
        <f t="shared" si="79"/>
        <v>0</v>
      </c>
      <c r="K177" s="122">
        <f t="shared" si="79"/>
        <v>0</v>
      </c>
      <c r="L177" s="122">
        <f t="shared" si="79"/>
        <v>0</v>
      </c>
      <c r="M177" s="123" t="s">
        <v>123</v>
      </c>
      <c r="O177" s="24"/>
    </row>
    <row r="178" spans="1:15" s="11" customFormat="1" ht="18" customHeight="1">
      <c r="A178" s="13">
        <v>201700</v>
      </c>
      <c r="B178" s="14"/>
      <c r="C178" s="13"/>
      <c r="D178" s="130" t="s">
        <v>80</v>
      </c>
      <c r="E178" s="131"/>
      <c r="F178" s="132"/>
      <c r="G178" s="132"/>
      <c r="H178" s="132"/>
      <c r="I178" s="132"/>
      <c r="J178" s="132"/>
      <c r="K178" s="132"/>
      <c r="L178" s="132"/>
      <c r="M178" s="132"/>
      <c r="O178" s="24"/>
    </row>
    <row r="179" spans="1:15" s="11" customFormat="1" ht="18" customHeight="1">
      <c r="A179" s="13">
        <v>201710</v>
      </c>
      <c r="B179" s="14" t="e">
        <f>VALUE(CONCATENATE($A$2,#REF!,C179))</f>
        <v>#REF!</v>
      </c>
      <c r="C179" s="13">
        <v>200041</v>
      </c>
      <c r="D179" s="130" t="s">
        <v>81</v>
      </c>
      <c r="E179" s="133" t="s">
        <v>66</v>
      </c>
      <c r="F179" s="132">
        <f t="shared" ref="F179:L179" si="80">F22</f>
        <v>0</v>
      </c>
      <c r="G179" s="132">
        <f t="shared" si="80"/>
        <v>0</v>
      </c>
      <c r="H179" s="132">
        <f t="shared" si="80"/>
        <v>0</v>
      </c>
      <c r="I179" s="132">
        <f t="shared" si="80"/>
        <v>0</v>
      </c>
      <c r="J179" s="132">
        <f t="shared" si="80"/>
        <v>0</v>
      </c>
      <c r="K179" s="132">
        <f t="shared" si="80"/>
        <v>0</v>
      </c>
      <c r="L179" s="132">
        <f t="shared" si="80"/>
        <v>0</v>
      </c>
      <c r="M179" s="123" t="s">
        <v>123</v>
      </c>
      <c r="O179" s="24"/>
    </row>
    <row r="180" spans="1:15" s="11" customFormat="1" ht="18" customHeight="1">
      <c r="A180" s="13">
        <v>201720</v>
      </c>
      <c r="B180" s="14" t="e">
        <f>VALUE(CONCATENATE($A$2,#REF!,C180))</f>
        <v>#REF!</v>
      </c>
      <c r="C180" s="13">
        <v>201041</v>
      </c>
      <c r="D180" s="67" t="s">
        <v>124</v>
      </c>
      <c r="E180" s="68" t="s">
        <v>109</v>
      </c>
      <c r="F180" s="123" t="s">
        <v>123</v>
      </c>
      <c r="G180" s="122">
        <f>ROUND(IF(F179,G179/F179*100,0),1)</f>
        <v>0</v>
      </c>
      <c r="H180" s="122">
        <f t="shared" ref="H180:L180" si="81">ROUND(IF(G179,H179/G179*100,0),1)</f>
        <v>0</v>
      </c>
      <c r="I180" s="122">
        <f t="shared" si="81"/>
        <v>0</v>
      </c>
      <c r="J180" s="122">
        <f t="shared" si="81"/>
        <v>0</v>
      </c>
      <c r="K180" s="122">
        <f t="shared" si="81"/>
        <v>0</v>
      </c>
      <c r="L180" s="122">
        <f t="shared" si="81"/>
        <v>0</v>
      </c>
      <c r="M180" s="123" t="s">
        <v>123</v>
      </c>
      <c r="O180" s="24"/>
    </row>
    <row r="181" spans="1:15" s="11" customFormat="1" ht="18" customHeight="1">
      <c r="A181" s="13">
        <v>201730</v>
      </c>
      <c r="B181" s="14" t="e">
        <f>VALUE(CONCATENATE($A$2,#REF!,C181))</f>
        <v>#REF!</v>
      </c>
      <c r="C181" s="13">
        <v>200042</v>
      </c>
      <c r="D181" s="130" t="s">
        <v>82</v>
      </c>
      <c r="E181" s="133" t="s">
        <v>66</v>
      </c>
      <c r="F181" s="132">
        <f t="shared" ref="F181:L181" si="82">F54</f>
        <v>0</v>
      </c>
      <c r="G181" s="132">
        <f t="shared" si="82"/>
        <v>0</v>
      </c>
      <c r="H181" s="132">
        <f t="shared" si="82"/>
        <v>0</v>
      </c>
      <c r="I181" s="132">
        <f t="shared" si="82"/>
        <v>0</v>
      </c>
      <c r="J181" s="132">
        <f t="shared" si="82"/>
        <v>0</v>
      </c>
      <c r="K181" s="132">
        <f t="shared" si="82"/>
        <v>0</v>
      </c>
      <c r="L181" s="132">
        <f t="shared" si="82"/>
        <v>0</v>
      </c>
      <c r="M181" s="123" t="s">
        <v>123</v>
      </c>
      <c r="O181" s="24"/>
    </row>
    <row r="182" spans="1:15" s="11" customFormat="1" ht="18" customHeight="1">
      <c r="A182" s="13">
        <v>201740</v>
      </c>
      <c r="B182" s="14" t="e">
        <f>VALUE(CONCATENATE($A$2,#REF!,C182))</f>
        <v>#REF!</v>
      </c>
      <c r="C182" s="13">
        <v>201042</v>
      </c>
      <c r="D182" s="67" t="s">
        <v>124</v>
      </c>
      <c r="E182" s="68" t="s">
        <v>109</v>
      </c>
      <c r="F182" s="123" t="s">
        <v>123</v>
      </c>
      <c r="G182" s="122">
        <f>IF(F181,G181/F181*100,0)</f>
        <v>0</v>
      </c>
      <c r="H182" s="122">
        <f t="shared" ref="H182:L182" si="83">IF(G181,H181/G181*100,0)</f>
        <v>0</v>
      </c>
      <c r="I182" s="122">
        <f t="shared" si="83"/>
        <v>0</v>
      </c>
      <c r="J182" s="122">
        <f t="shared" si="83"/>
        <v>0</v>
      </c>
      <c r="K182" s="122">
        <f t="shared" si="83"/>
        <v>0</v>
      </c>
      <c r="L182" s="122">
        <f t="shared" si="83"/>
        <v>0</v>
      </c>
      <c r="M182" s="123" t="s">
        <v>123</v>
      </c>
      <c r="O182" s="24"/>
    </row>
    <row r="183" spans="1:15" s="11" customFormat="1" ht="18" customHeight="1">
      <c r="A183" s="13">
        <v>201750</v>
      </c>
      <c r="B183" s="14" t="e">
        <f>VALUE(CONCATENATE($A$2,#REF!,C183))</f>
        <v>#REF!</v>
      </c>
      <c r="C183" s="13">
        <v>200043</v>
      </c>
      <c r="D183" s="130" t="s">
        <v>83</v>
      </c>
      <c r="E183" s="133" t="s">
        <v>66</v>
      </c>
      <c r="F183" s="132">
        <f t="shared" ref="F183:L183" si="84">F86</f>
        <v>0</v>
      </c>
      <c r="G183" s="132">
        <f t="shared" si="84"/>
        <v>0</v>
      </c>
      <c r="H183" s="132">
        <f t="shared" si="84"/>
        <v>0</v>
      </c>
      <c r="I183" s="132">
        <f t="shared" si="84"/>
        <v>0</v>
      </c>
      <c r="J183" s="132">
        <f t="shared" si="84"/>
        <v>0</v>
      </c>
      <c r="K183" s="132">
        <f t="shared" si="84"/>
        <v>0</v>
      </c>
      <c r="L183" s="132">
        <f t="shared" si="84"/>
        <v>0</v>
      </c>
      <c r="M183" s="123" t="s">
        <v>123</v>
      </c>
      <c r="O183" s="24"/>
    </row>
    <row r="184" spans="1:15" s="11" customFormat="1" ht="18" customHeight="1">
      <c r="A184" s="13">
        <v>201760</v>
      </c>
      <c r="B184" s="14" t="e">
        <f>VALUE(CONCATENATE($A$2,#REF!,C184))</f>
        <v>#REF!</v>
      </c>
      <c r="C184" s="13">
        <v>201043</v>
      </c>
      <c r="D184" s="67" t="s">
        <v>124</v>
      </c>
      <c r="E184" s="68" t="s">
        <v>109</v>
      </c>
      <c r="F184" s="123" t="s">
        <v>123</v>
      </c>
      <c r="G184" s="122">
        <f>ROUND(IF(F183,G183/F183*100,0),1)</f>
        <v>0</v>
      </c>
      <c r="H184" s="122">
        <f t="shared" ref="H184:L184" si="85">ROUND(IF(G183,H183/G183*100,0),1)</f>
        <v>0</v>
      </c>
      <c r="I184" s="122">
        <f t="shared" si="85"/>
        <v>0</v>
      </c>
      <c r="J184" s="122">
        <f t="shared" si="85"/>
        <v>0</v>
      </c>
      <c r="K184" s="122">
        <f t="shared" si="85"/>
        <v>0</v>
      </c>
      <c r="L184" s="122">
        <f t="shared" si="85"/>
        <v>0</v>
      </c>
      <c r="M184" s="123" t="s">
        <v>123</v>
      </c>
      <c r="O184" s="24"/>
    </row>
    <row r="185" spans="1:15" s="11" customFormat="1" ht="18" customHeight="1">
      <c r="A185" s="13">
        <v>201770</v>
      </c>
      <c r="B185" s="14" t="e">
        <f>VALUE(CONCATENATE($A$2,#REF!,C185))</f>
        <v>#REF!</v>
      </c>
      <c r="C185" s="13">
        <v>200050</v>
      </c>
      <c r="D185" s="137" t="s">
        <v>67</v>
      </c>
      <c r="E185" s="129" t="s">
        <v>66</v>
      </c>
      <c r="F185" s="89">
        <f t="shared" ref="F185:L185" si="86">ROUND(SUM(F24,F56,F88),1)</f>
        <v>99.8</v>
      </c>
      <c r="G185" s="89">
        <f t="shared" si="86"/>
        <v>107.2</v>
      </c>
      <c r="H185" s="89">
        <f t="shared" si="86"/>
        <v>109.1</v>
      </c>
      <c r="I185" s="89">
        <f t="shared" si="86"/>
        <v>110.8</v>
      </c>
      <c r="J185" s="89">
        <f t="shared" si="86"/>
        <v>116</v>
      </c>
      <c r="K185" s="89">
        <f t="shared" si="86"/>
        <v>120.9</v>
      </c>
      <c r="L185" s="89">
        <f t="shared" si="86"/>
        <v>126</v>
      </c>
      <c r="M185" s="89">
        <f>ROUND(IF(F185,L185/F185*100,0),1)</f>
        <v>126.3</v>
      </c>
      <c r="O185" s="24"/>
    </row>
    <row r="186" spans="1:15" s="11" customFormat="1" ht="18" customHeight="1">
      <c r="A186" s="13">
        <v>201780</v>
      </c>
      <c r="B186" s="14" t="e">
        <f>VALUE(CONCATENATE($A$2,#REF!,C186))</f>
        <v>#REF!</v>
      </c>
      <c r="C186" s="13">
        <v>201050</v>
      </c>
      <c r="D186" s="67" t="s">
        <v>124</v>
      </c>
      <c r="E186" s="68" t="s">
        <v>109</v>
      </c>
      <c r="F186" s="121">
        <v>100.3</v>
      </c>
      <c r="G186" s="122">
        <f>ROUND(IF(F185,G185/F185*100,0),1)</f>
        <v>107.4</v>
      </c>
      <c r="H186" s="122">
        <f t="shared" ref="H186:L186" si="87">ROUND(IF(G185,H185/G185*100,0),1)</f>
        <v>101.8</v>
      </c>
      <c r="I186" s="122">
        <f t="shared" si="87"/>
        <v>101.6</v>
      </c>
      <c r="J186" s="122">
        <f t="shared" si="87"/>
        <v>104.7</v>
      </c>
      <c r="K186" s="122">
        <f t="shared" si="87"/>
        <v>104.2</v>
      </c>
      <c r="L186" s="122">
        <f t="shared" si="87"/>
        <v>104.2</v>
      </c>
      <c r="M186" s="123" t="s">
        <v>123</v>
      </c>
      <c r="O186" s="24"/>
    </row>
    <row r="187" spans="1:15" s="11" customFormat="1" ht="18" customHeight="1">
      <c r="A187" s="13">
        <v>201790</v>
      </c>
      <c r="B187" s="14"/>
      <c r="C187" s="13"/>
      <c r="D187" s="130" t="s">
        <v>80</v>
      </c>
      <c r="E187" s="131"/>
      <c r="F187" s="132"/>
      <c r="G187" s="132"/>
      <c r="H187" s="132"/>
      <c r="I187" s="132"/>
      <c r="J187" s="132"/>
      <c r="K187" s="132"/>
      <c r="L187" s="132"/>
      <c r="M187" s="132"/>
      <c r="O187" s="24"/>
    </row>
    <row r="188" spans="1:15" s="11" customFormat="1" ht="18" customHeight="1">
      <c r="A188" s="13">
        <v>201800</v>
      </c>
      <c r="B188" s="14" t="e">
        <f>VALUE(CONCATENATE($A$2,#REF!,C188))</f>
        <v>#REF!</v>
      </c>
      <c r="C188" s="13">
        <v>200051</v>
      </c>
      <c r="D188" s="130" t="s">
        <v>81</v>
      </c>
      <c r="E188" s="133" t="s">
        <v>66</v>
      </c>
      <c r="F188" s="132">
        <f t="shared" ref="F188:L188" si="88">F24</f>
        <v>0</v>
      </c>
      <c r="G188" s="132">
        <f t="shared" si="88"/>
        <v>0</v>
      </c>
      <c r="H188" s="132">
        <f t="shared" si="88"/>
        <v>0</v>
      </c>
      <c r="I188" s="132">
        <f t="shared" si="88"/>
        <v>0</v>
      </c>
      <c r="J188" s="132">
        <f t="shared" si="88"/>
        <v>0</v>
      </c>
      <c r="K188" s="132">
        <f t="shared" si="88"/>
        <v>0</v>
      </c>
      <c r="L188" s="132">
        <f t="shared" si="88"/>
        <v>0</v>
      </c>
      <c r="M188" s="123" t="s">
        <v>123</v>
      </c>
      <c r="O188" s="24"/>
    </row>
    <row r="189" spans="1:15" s="11" customFormat="1" ht="18" customHeight="1">
      <c r="A189" s="13">
        <v>201810</v>
      </c>
      <c r="B189" s="14" t="e">
        <f>VALUE(CONCATENATE($A$2,#REF!,C189))</f>
        <v>#REF!</v>
      </c>
      <c r="C189" s="13">
        <v>201051</v>
      </c>
      <c r="D189" s="67" t="s">
        <v>124</v>
      </c>
      <c r="E189" s="68" t="s">
        <v>109</v>
      </c>
      <c r="F189" s="123" t="s">
        <v>123</v>
      </c>
      <c r="G189" s="122">
        <f>ROUND(IF(F188,G188/F188*100,0),1)</f>
        <v>0</v>
      </c>
      <c r="H189" s="122">
        <f t="shared" ref="H189:L189" si="89">ROUND(IF(G188,H188/G188*100,0),1)</f>
        <v>0</v>
      </c>
      <c r="I189" s="122">
        <f t="shared" si="89"/>
        <v>0</v>
      </c>
      <c r="J189" s="122">
        <f t="shared" si="89"/>
        <v>0</v>
      </c>
      <c r="K189" s="122">
        <f t="shared" si="89"/>
        <v>0</v>
      </c>
      <c r="L189" s="122">
        <f t="shared" si="89"/>
        <v>0</v>
      </c>
      <c r="M189" s="123" t="s">
        <v>123</v>
      </c>
      <c r="O189" s="24"/>
    </row>
    <row r="190" spans="1:15" s="11" customFormat="1" ht="18" customHeight="1">
      <c r="A190" s="13">
        <v>201820</v>
      </c>
      <c r="B190" s="14" t="e">
        <f>VALUE(CONCATENATE($A$2,#REF!,C190))</f>
        <v>#REF!</v>
      </c>
      <c r="C190" s="13">
        <v>200052</v>
      </c>
      <c r="D190" s="130" t="s">
        <v>82</v>
      </c>
      <c r="E190" s="133" t="s">
        <v>66</v>
      </c>
      <c r="F190" s="132">
        <f t="shared" ref="F190:L190" si="90">F56</f>
        <v>0</v>
      </c>
      <c r="G190" s="132">
        <f t="shared" si="90"/>
        <v>0</v>
      </c>
      <c r="H190" s="132">
        <f t="shared" si="90"/>
        <v>0</v>
      </c>
      <c r="I190" s="132">
        <f t="shared" si="90"/>
        <v>0</v>
      </c>
      <c r="J190" s="132">
        <f t="shared" si="90"/>
        <v>0</v>
      </c>
      <c r="K190" s="132">
        <f t="shared" si="90"/>
        <v>0</v>
      </c>
      <c r="L190" s="132">
        <f t="shared" si="90"/>
        <v>0</v>
      </c>
      <c r="M190" s="123" t="s">
        <v>123</v>
      </c>
      <c r="O190" s="24"/>
    </row>
    <row r="191" spans="1:15" s="11" customFormat="1" ht="18" customHeight="1">
      <c r="A191" s="13">
        <v>201830</v>
      </c>
      <c r="B191" s="14" t="e">
        <f>VALUE(CONCATENATE($A$2,#REF!,C191))</f>
        <v>#REF!</v>
      </c>
      <c r="C191" s="13">
        <v>201052</v>
      </c>
      <c r="D191" s="67" t="s">
        <v>124</v>
      </c>
      <c r="E191" s="68" t="s">
        <v>109</v>
      </c>
      <c r="F191" s="123" t="s">
        <v>123</v>
      </c>
      <c r="G191" s="122">
        <f>ROUND(IF(F190,G190/F190*100,0),1)</f>
        <v>0</v>
      </c>
      <c r="H191" s="122">
        <f t="shared" ref="H191:L191" si="91">ROUND(IF(G190,H190/G190*100,0),1)</f>
        <v>0</v>
      </c>
      <c r="I191" s="122">
        <f t="shared" si="91"/>
        <v>0</v>
      </c>
      <c r="J191" s="122">
        <f t="shared" si="91"/>
        <v>0</v>
      </c>
      <c r="K191" s="122">
        <f t="shared" si="91"/>
        <v>0</v>
      </c>
      <c r="L191" s="122">
        <f t="shared" si="91"/>
        <v>0</v>
      </c>
      <c r="M191" s="123" t="s">
        <v>123</v>
      </c>
      <c r="O191" s="24"/>
    </row>
    <row r="192" spans="1:15" s="11" customFormat="1" ht="18" customHeight="1">
      <c r="A192" s="13">
        <v>201840</v>
      </c>
      <c r="B192" s="14" t="e">
        <f>VALUE(CONCATENATE($A$2,#REF!,C192))</f>
        <v>#REF!</v>
      </c>
      <c r="C192" s="13">
        <v>200053</v>
      </c>
      <c r="D192" s="130" t="s">
        <v>83</v>
      </c>
      <c r="E192" s="133" t="s">
        <v>66</v>
      </c>
      <c r="F192" s="132">
        <f t="shared" ref="F192:L192" si="92">F88</f>
        <v>99.8</v>
      </c>
      <c r="G192" s="132">
        <f t="shared" si="92"/>
        <v>107.2</v>
      </c>
      <c r="H192" s="132">
        <f t="shared" si="92"/>
        <v>109.13</v>
      </c>
      <c r="I192" s="132">
        <f t="shared" si="92"/>
        <v>110.8</v>
      </c>
      <c r="J192" s="132">
        <f t="shared" si="92"/>
        <v>116</v>
      </c>
      <c r="K192" s="132">
        <f t="shared" si="92"/>
        <v>120.88</v>
      </c>
      <c r="L192" s="132">
        <f t="shared" si="92"/>
        <v>125.96</v>
      </c>
      <c r="M192" s="123" t="s">
        <v>123</v>
      </c>
      <c r="O192" s="24"/>
    </row>
    <row r="193" spans="1:15" s="11" customFormat="1" ht="18" customHeight="1">
      <c r="A193" s="13">
        <v>201850</v>
      </c>
      <c r="B193" s="14" t="e">
        <f>VALUE(CONCATENATE($A$2,#REF!,C193))</f>
        <v>#REF!</v>
      </c>
      <c r="C193" s="13">
        <v>201053</v>
      </c>
      <c r="D193" s="67" t="s">
        <v>124</v>
      </c>
      <c r="E193" s="68" t="s">
        <v>109</v>
      </c>
      <c r="F193" s="123" t="s">
        <v>123</v>
      </c>
      <c r="G193" s="122">
        <f>ROUND(IF(F192,G192/F192*100,0),1)</f>
        <v>107.4</v>
      </c>
      <c r="H193" s="122">
        <f t="shared" ref="H193:L193" si="93">ROUND(IF(G192,H192/G192*100,0),1)</f>
        <v>101.8</v>
      </c>
      <c r="I193" s="122">
        <f t="shared" si="93"/>
        <v>101.5</v>
      </c>
      <c r="J193" s="122">
        <f t="shared" si="93"/>
        <v>104.7</v>
      </c>
      <c r="K193" s="122">
        <f t="shared" si="93"/>
        <v>104.2</v>
      </c>
      <c r="L193" s="122">
        <f t="shared" si="93"/>
        <v>104.2</v>
      </c>
      <c r="M193" s="123" t="s">
        <v>123</v>
      </c>
      <c r="O193" s="24"/>
    </row>
    <row r="194" spans="1:15" s="11" customFormat="1" ht="18" customHeight="1">
      <c r="A194" s="13">
        <v>201860</v>
      </c>
      <c r="B194" s="14" t="e">
        <f>VALUE(CONCATENATE($A$2,#REF!,C194))</f>
        <v>#REF!</v>
      </c>
      <c r="C194" s="13">
        <v>200060</v>
      </c>
      <c r="D194" s="137" t="s">
        <v>68</v>
      </c>
      <c r="E194" s="129" t="s">
        <v>66</v>
      </c>
      <c r="F194" s="89">
        <f t="shared" ref="F194:L194" si="94">ROUND(SUM(F26,F58,F90),1)</f>
        <v>0</v>
      </c>
      <c r="G194" s="89">
        <f t="shared" si="94"/>
        <v>0</v>
      </c>
      <c r="H194" s="89">
        <f t="shared" si="94"/>
        <v>0</v>
      </c>
      <c r="I194" s="89">
        <f t="shared" si="94"/>
        <v>0</v>
      </c>
      <c r="J194" s="89">
        <f t="shared" si="94"/>
        <v>0</v>
      </c>
      <c r="K194" s="89">
        <f t="shared" si="94"/>
        <v>0</v>
      </c>
      <c r="L194" s="89">
        <f t="shared" si="94"/>
        <v>0</v>
      </c>
      <c r="M194" s="89">
        <f>ROUND(IF(F194,L194/F194*100,0),1)</f>
        <v>0</v>
      </c>
      <c r="O194" s="24"/>
    </row>
    <row r="195" spans="1:15" s="11" customFormat="1" ht="18" customHeight="1">
      <c r="A195" s="13">
        <v>201870</v>
      </c>
      <c r="B195" s="14" t="e">
        <f>VALUE(CONCATENATE($A$2,#REF!,C195))</f>
        <v>#REF!</v>
      </c>
      <c r="C195" s="13">
        <v>201060</v>
      </c>
      <c r="D195" s="67" t="s">
        <v>124</v>
      </c>
      <c r="E195" s="68" t="s">
        <v>109</v>
      </c>
      <c r="F195" s="121"/>
      <c r="G195" s="122">
        <f>ROUND(IF(F194,G194/F194*100,0),1)</f>
        <v>0</v>
      </c>
      <c r="H195" s="122">
        <f t="shared" ref="H195:L195" si="95">ROUND(IF(G194,H194/G194*100,0),1)</f>
        <v>0</v>
      </c>
      <c r="I195" s="122">
        <f t="shared" si="95"/>
        <v>0</v>
      </c>
      <c r="J195" s="122">
        <f t="shared" si="95"/>
        <v>0</v>
      </c>
      <c r="K195" s="122">
        <f t="shared" si="95"/>
        <v>0</v>
      </c>
      <c r="L195" s="122">
        <f t="shared" si="95"/>
        <v>0</v>
      </c>
      <c r="M195" s="123" t="s">
        <v>123</v>
      </c>
      <c r="O195" s="24"/>
    </row>
    <row r="196" spans="1:15" s="11" customFormat="1" ht="18" customHeight="1">
      <c r="A196" s="13">
        <v>201880</v>
      </c>
      <c r="B196" s="14"/>
      <c r="C196" s="13"/>
      <c r="D196" s="130" t="s">
        <v>80</v>
      </c>
      <c r="E196" s="131"/>
      <c r="F196" s="123"/>
      <c r="G196" s="132"/>
      <c r="H196" s="132"/>
      <c r="I196" s="132"/>
      <c r="J196" s="132"/>
      <c r="K196" s="132"/>
      <c r="L196" s="132"/>
      <c r="M196" s="132"/>
      <c r="O196" s="24"/>
    </row>
    <row r="197" spans="1:15" s="11" customFormat="1" ht="18" customHeight="1">
      <c r="A197" s="13">
        <v>201890</v>
      </c>
      <c r="B197" s="14" t="e">
        <f>VALUE(CONCATENATE($A$2,#REF!,C197))</f>
        <v>#REF!</v>
      </c>
      <c r="C197" s="13">
        <v>200061</v>
      </c>
      <c r="D197" s="130" t="s">
        <v>81</v>
      </c>
      <c r="E197" s="133" t="s">
        <v>66</v>
      </c>
      <c r="F197" s="132">
        <f t="shared" ref="F197:L197" si="96">F26</f>
        <v>0</v>
      </c>
      <c r="G197" s="132">
        <f t="shared" si="96"/>
        <v>0</v>
      </c>
      <c r="H197" s="132">
        <f t="shared" si="96"/>
        <v>0</v>
      </c>
      <c r="I197" s="132">
        <f t="shared" si="96"/>
        <v>0</v>
      </c>
      <c r="J197" s="132">
        <f t="shared" si="96"/>
        <v>0</v>
      </c>
      <c r="K197" s="132">
        <f t="shared" si="96"/>
        <v>0</v>
      </c>
      <c r="L197" s="132">
        <f t="shared" si="96"/>
        <v>0</v>
      </c>
      <c r="M197" s="123" t="s">
        <v>123</v>
      </c>
      <c r="O197" s="24"/>
    </row>
    <row r="198" spans="1:15" s="11" customFormat="1" ht="18" customHeight="1">
      <c r="A198" s="13">
        <v>201900</v>
      </c>
      <c r="B198" s="14" t="e">
        <f>VALUE(CONCATENATE($A$2,#REF!,C198))</f>
        <v>#REF!</v>
      </c>
      <c r="C198" s="13">
        <v>201061</v>
      </c>
      <c r="D198" s="67" t="s">
        <v>124</v>
      </c>
      <c r="E198" s="68" t="s">
        <v>109</v>
      </c>
      <c r="F198" s="123" t="s">
        <v>123</v>
      </c>
      <c r="G198" s="122">
        <f>ROUND(IF(F197,G197/F197*100,0),1)</f>
        <v>0</v>
      </c>
      <c r="H198" s="122">
        <f t="shared" ref="H198:L198" si="97">ROUND(IF(G197,H197/G197*100,0),1)</f>
        <v>0</v>
      </c>
      <c r="I198" s="122">
        <f t="shared" si="97"/>
        <v>0</v>
      </c>
      <c r="J198" s="122">
        <f t="shared" si="97"/>
        <v>0</v>
      </c>
      <c r="K198" s="122">
        <f t="shared" si="97"/>
        <v>0</v>
      </c>
      <c r="L198" s="122">
        <f t="shared" si="97"/>
        <v>0</v>
      </c>
      <c r="M198" s="123" t="s">
        <v>123</v>
      </c>
      <c r="O198" s="24"/>
    </row>
    <row r="199" spans="1:15" s="11" customFormat="1" ht="18" customHeight="1">
      <c r="A199" s="13">
        <v>201910</v>
      </c>
      <c r="B199" s="14" t="e">
        <f>VALUE(CONCATENATE($A$2,#REF!,C199))</f>
        <v>#REF!</v>
      </c>
      <c r="C199" s="13">
        <v>200062</v>
      </c>
      <c r="D199" s="130" t="s">
        <v>82</v>
      </c>
      <c r="E199" s="133" t="s">
        <v>66</v>
      </c>
      <c r="F199" s="132">
        <f t="shared" ref="F199:L199" si="98">F58</f>
        <v>0</v>
      </c>
      <c r="G199" s="132">
        <f t="shared" si="98"/>
        <v>0</v>
      </c>
      <c r="H199" s="132">
        <f t="shared" si="98"/>
        <v>0</v>
      </c>
      <c r="I199" s="132">
        <f t="shared" si="98"/>
        <v>0</v>
      </c>
      <c r="J199" s="132">
        <f t="shared" si="98"/>
        <v>0</v>
      </c>
      <c r="K199" s="132">
        <f t="shared" si="98"/>
        <v>0</v>
      </c>
      <c r="L199" s="132">
        <f t="shared" si="98"/>
        <v>0</v>
      </c>
      <c r="M199" s="123" t="s">
        <v>123</v>
      </c>
      <c r="O199" s="24"/>
    </row>
    <row r="200" spans="1:15" s="11" customFormat="1" ht="18" customHeight="1">
      <c r="A200" s="13">
        <v>201920</v>
      </c>
      <c r="B200" s="14" t="e">
        <f>VALUE(CONCATENATE($A$2,#REF!,C200))</f>
        <v>#REF!</v>
      </c>
      <c r="C200" s="13">
        <v>201062</v>
      </c>
      <c r="D200" s="67" t="s">
        <v>124</v>
      </c>
      <c r="E200" s="68" t="s">
        <v>109</v>
      </c>
      <c r="F200" s="123" t="s">
        <v>123</v>
      </c>
      <c r="G200" s="122">
        <f>ROUND(IF(F199,G199/F199*100,0),1)</f>
        <v>0</v>
      </c>
      <c r="H200" s="122">
        <f t="shared" ref="H200:L200" si="99">ROUND(IF(G199,H199/G199*100,0),1)</f>
        <v>0</v>
      </c>
      <c r="I200" s="122">
        <f t="shared" si="99"/>
        <v>0</v>
      </c>
      <c r="J200" s="122">
        <f t="shared" si="99"/>
        <v>0</v>
      </c>
      <c r="K200" s="122">
        <f t="shared" si="99"/>
        <v>0</v>
      </c>
      <c r="L200" s="122">
        <f t="shared" si="99"/>
        <v>0</v>
      </c>
      <c r="M200" s="123" t="s">
        <v>123</v>
      </c>
      <c r="O200" s="24"/>
    </row>
    <row r="201" spans="1:15" s="11" customFormat="1" ht="18" customHeight="1">
      <c r="A201" s="13">
        <v>201930</v>
      </c>
      <c r="B201" s="14" t="e">
        <f>VALUE(CONCATENATE($A$2,#REF!,C201))</f>
        <v>#REF!</v>
      </c>
      <c r="C201" s="13">
        <v>200063</v>
      </c>
      <c r="D201" s="130" t="s">
        <v>83</v>
      </c>
      <c r="E201" s="133" t="s">
        <v>66</v>
      </c>
      <c r="F201" s="132">
        <f t="shared" ref="F201:L201" si="100">F90</f>
        <v>0</v>
      </c>
      <c r="G201" s="132">
        <f t="shared" si="100"/>
        <v>0</v>
      </c>
      <c r="H201" s="132">
        <f t="shared" si="100"/>
        <v>0</v>
      </c>
      <c r="I201" s="132">
        <f t="shared" si="100"/>
        <v>0</v>
      </c>
      <c r="J201" s="132">
        <f t="shared" si="100"/>
        <v>0</v>
      </c>
      <c r="K201" s="132">
        <f t="shared" si="100"/>
        <v>0</v>
      </c>
      <c r="L201" s="132">
        <f t="shared" si="100"/>
        <v>0</v>
      </c>
      <c r="M201" s="123" t="s">
        <v>123</v>
      </c>
      <c r="O201" s="24"/>
    </row>
    <row r="202" spans="1:15" s="11" customFormat="1" ht="18" customHeight="1">
      <c r="A202" s="13">
        <v>201940</v>
      </c>
      <c r="B202" s="14" t="e">
        <f>VALUE(CONCATENATE($A$2,#REF!,C202))</f>
        <v>#REF!</v>
      </c>
      <c r="C202" s="13">
        <v>201063</v>
      </c>
      <c r="D202" s="67" t="s">
        <v>124</v>
      </c>
      <c r="E202" s="68" t="s">
        <v>109</v>
      </c>
      <c r="F202" s="123" t="s">
        <v>123</v>
      </c>
      <c r="G202" s="122">
        <f>ROUND(IF(F201,G201/F201*100,0),1)</f>
        <v>0</v>
      </c>
      <c r="H202" s="122">
        <f t="shared" ref="H202:L202" si="101">ROUND(IF(G201,H201/G201*100,0),1)</f>
        <v>0</v>
      </c>
      <c r="I202" s="122">
        <f t="shared" si="101"/>
        <v>0</v>
      </c>
      <c r="J202" s="122">
        <f t="shared" si="101"/>
        <v>0</v>
      </c>
      <c r="K202" s="122">
        <f t="shared" si="101"/>
        <v>0</v>
      </c>
      <c r="L202" s="122">
        <f t="shared" si="101"/>
        <v>0</v>
      </c>
      <c r="M202" s="123" t="s">
        <v>123</v>
      </c>
      <c r="O202" s="24"/>
    </row>
    <row r="203" spans="1:15" s="11" customFormat="1" ht="18" customHeight="1">
      <c r="A203" s="13">
        <v>201950</v>
      </c>
      <c r="B203" s="14" t="e">
        <f>VALUE(CONCATENATE($A$2,#REF!,C203))</f>
        <v>#REF!</v>
      </c>
      <c r="C203" s="13">
        <v>200070</v>
      </c>
      <c r="D203" s="137" t="s">
        <v>69</v>
      </c>
      <c r="E203" s="129" t="s">
        <v>66</v>
      </c>
      <c r="F203" s="89">
        <f t="shared" ref="F203:L203" si="102">ROUND(SUM(F28,F60,F92),1)</f>
        <v>0</v>
      </c>
      <c r="G203" s="89">
        <f t="shared" si="102"/>
        <v>0</v>
      </c>
      <c r="H203" s="89">
        <f t="shared" si="102"/>
        <v>0</v>
      </c>
      <c r="I203" s="89">
        <f t="shared" si="102"/>
        <v>0</v>
      </c>
      <c r="J203" s="89">
        <f t="shared" si="102"/>
        <v>0</v>
      </c>
      <c r="K203" s="89">
        <f t="shared" si="102"/>
        <v>0</v>
      </c>
      <c r="L203" s="89">
        <f t="shared" si="102"/>
        <v>0</v>
      </c>
      <c r="M203" s="89">
        <f>ROUND(IF(F203,L203/F203*100,0),1)</f>
        <v>0</v>
      </c>
      <c r="O203" s="24"/>
    </row>
    <row r="204" spans="1:15" s="11" customFormat="1" ht="18" customHeight="1">
      <c r="A204" s="13">
        <v>201960</v>
      </c>
      <c r="B204" s="14" t="e">
        <f>VALUE(CONCATENATE($A$2,#REF!,C204))</f>
        <v>#REF!</v>
      </c>
      <c r="C204" s="13">
        <v>201070</v>
      </c>
      <c r="D204" s="67" t="s">
        <v>124</v>
      </c>
      <c r="E204" s="68" t="s">
        <v>109</v>
      </c>
      <c r="F204" s="121"/>
      <c r="G204" s="122">
        <f>ROUND(IF(F203,G203/F203*100,0),1)</f>
        <v>0</v>
      </c>
      <c r="H204" s="122">
        <f t="shared" ref="H204:L204" si="103">ROUND(IF(G203,H203/G203*100,0),1)</f>
        <v>0</v>
      </c>
      <c r="I204" s="122">
        <f t="shared" si="103"/>
        <v>0</v>
      </c>
      <c r="J204" s="122">
        <f t="shared" si="103"/>
        <v>0</v>
      </c>
      <c r="K204" s="122">
        <f t="shared" si="103"/>
        <v>0</v>
      </c>
      <c r="L204" s="122">
        <f t="shared" si="103"/>
        <v>0</v>
      </c>
      <c r="M204" s="123" t="s">
        <v>123</v>
      </c>
      <c r="O204" s="24"/>
    </row>
    <row r="205" spans="1:15" s="11" customFormat="1" ht="18" customHeight="1">
      <c r="A205" s="13">
        <v>201970</v>
      </c>
      <c r="B205" s="14"/>
      <c r="C205" s="13"/>
      <c r="D205" s="130" t="s">
        <v>80</v>
      </c>
      <c r="E205" s="131"/>
      <c r="F205" s="132"/>
      <c r="G205" s="132"/>
      <c r="H205" s="132"/>
      <c r="I205" s="132"/>
      <c r="J205" s="132"/>
      <c r="K205" s="132"/>
      <c r="L205" s="132"/>
      <c r="M205" s="132"/>
      <c r="O205" s="24"/>
    </row>
    <row r="206" spans="1:15" s="11" customFormat="1" ht="18" customHeight="1">
      <c r="A206" s="13">
        <v>201980</v>
      </c>
      <c r="B206" s="14" t="e">
        <f>VALUE(CONCATENATE($A$2,#REF!,C206))</f>
        <v>#REF!</v>
      </c>
      <c r="C206" s="13">
        <v>200071</v>
      </c>
      <c r="D206" s="130" t="s">
        <v>81</v>
      </c>
      <c r="E206" s="133" t="s">
        <v>66</v>
      </c>
      <c r="F206" s="132">
        <f t="shared" ref="F206:L206" si="104">F28</f>
        <v>0</v>
      </c>
      <c r="G206" s="132">
        <f t="shared" si="104"/>
        <v>0</v>
      </c>
      <c r="H206" s="132">
        <f t="shared" si="104"/>
        <v>0</v>
      </c>
      <c r="I206" s="132">
        <f t="shared" si="104"/>
        <v>0</v>
      </c>
      <c r="J206" s="132">
        <f t="shared" si="104"/>
        <v>0</v>
      </c>
      <c r="K206" s="132">
        <f t="shared" si="104"/>
        <v>0</v>
      </c>
      <c r="L206" s="132">
        <f t="shared" si="104"/>
        <v>0</v>
      </c>
      <c r="M206" s="123" t="s">
        <v>123</v>
      </c>
      <c r="O206" s="24"/>
    </row>
    <row r="207" spans="1:15" s="11" customFormat="1" ht="18" customHeight="1">
      <c r="A207" s="13">
        <v>201990</v>
      </c>
      <c r="B207" s="14" t="e">
        <f>VALUE(CONCATENATE($A$2,#REF!,C207))</f>
        <v>#REF!</v>
      </c>
      <c r="C207" s="13">
        <v>201071</v>
      </c>
      <c r="D207" s="67" t="s">
        <v>124</v>
      </c>
      <c r="E207" s="68" t="s">
        <v>109</v>
      </c>
      <c r="F207" s="123" t="s">
        <v>123</v>
      </c>
      <c r="G207" s="122">
        <f>ROUND(IF(F206,G206/F206*100,0),1)</f>
        <v>0</v>
      </c>
      <c r="H207" s="122">
        <f t="shared" ref="H207:L207" si="105">ROUND(IF(G206,H206/G206*100,0),1)</f>
        <v>0</v>
      </c>
      <c r="I207" s="122">
        <f t="shared" si="105"/>
        <v>0</v>
      </c>
      <c r="J207" s="122">
        <f t="shared" si="105"/>
        <v>0</v>
      </c>
      <c r="K207" s="122">
        <f t="shared" si="105"/>
        <v>0</v>
      </c>
      <c r="L207" s="122">
        <f t="shared" si="105"/>
        <v>0</v>
      </c>
      <c r="M207" s="123" t="s">
        <v>123</v>
      </c>
      <c r="O207" s="24"/>
    </row>
    <row r="208" spans="1:15" s="11" customFormat="1" ht="18" customHeight="1">
      <c r="A208" s="13">
        <v>202000</v>
      </c>
      <c r="B208" s="14" t="e">
        <f>VALUE(CONCATENATE($A$2,#REF!,C208))</f>
        <v>#REF!</v>
      </c>
      <c r="C208" s="13">
        <v>200072</v>
      </c>
      <c r="D208" s="130" t="s">
        <v>82</v>
      </c>
      <c r="E208" s="133" t="s">
        <v>66</v>
      </c>
      <c r="F208" s="132">
        <f t="shared" ref="F208:L208" si="106">F60</f>
        <v>0</v>
      </c>
      <c r="G208" s="132">
        <f t="shared" si="106"/>
        <v>0</v>
      </c>
      <c r="H208" s="132">
        <f t="shared" si="106"/>
        <v>0</v>
      </c>
      <c r="I208" s="132">
        <f t="shared" si="106"/>
        <v>0</v>
      </c>
      <c r="J208" s="132">
        <f t="shared" si="106"/>
        <v>0</v>
      </c>
      <c r="K208" s="132">
        <f t="shared" si="106"/>
        <v>0</v>
      </c>
      <c r="L208" s="132">
        <f t="shared" si="106"/>
        <v>0</v>
      </c>
      <c r="M208" s="123" t="s">
        <v>123</v>
      </c>
      <c r="O208" s="24"/>
    </row>
    <row r="209" spans="1:15" s="11" customFormat="1" ht="18" customHeight="1">
      <c r="A209" s="13">
        <v>202010</v>
      </c>
      <c r="B209" s="14" t="e">
        <f>VALUE(CONCATENATE($A$2,#REF!,C209))</f>
        <v>#REF!</v>
      </c>
      <c r="C209" s="13">
        <v>201072</v>
      </c>
      <c r="D209" s="67" t="s">
        <v>124</v>
      </c>
      <c r="E209" s="68" t="s">
        <v>109</v>
      </c>
      <c r="F209" s="123" t="s">
        <v>123</v>
      </c>
      <c r="G209" s="122">
        <f>ROUND(IF(F208,G208/F208*100,0),1)</f>
        <v>0</v>
      </c>
      <c r="H209" s="122">
        <f t="shared" ref="H209:L209" si="107">ROUND(IF(G208,H208/G208*100,0),1)</f>
        <v>0</v>
      </c>
      <c r="I209" s="122">
        <f t="shared" si="107"/>
        <v>0</v>
      </c>
      <c r="J209" s="122">
        <f t="shared" si="107"/>
        <v>0</v>
      </c>
      <c r="K209" s="122">
        <f t="shared" si="107"/>
        <v>0</v>
      </c>
      <c r="L209" s="122">
        <f t="shared" si="107"/>
        <v>0</v>
      </c>
      <c r="M209" s="123" t="s">
        <v>123</v>
      </c>
      <c r="O209" s="24"/>
    </row>
    <row r="210" spans="1:15" s="11" customFormat="1" ht="18" customHeight="1">
      <c r="A210" s="13">
        <v>202020</v>
      </c>
      <c r="B210" s="14" t="e">
        <f>VALUE(CONCATENATE($A$2,#REF!,C210))</f>
        <v>#REF!</v>
      </c>
      <c r="C210" s="13">
        <v>200073</v>
      </c>
      <c r="D210" s="130" t="s">
        <v>83</v>
      </c>
      <c r="E210" s="133" t="s">
        <v>66</v>
      </c>
      <c r="F210" s="132">
        <f t="shared" ref="F210:L210" si="108">F92</f>
        <v>0</v>
      </c>
      <c r="G210" s="132">
        <f t="shared" si="108"/>
        <v>0</v>
      </c>
      <c r="H210" s="132">
        <f t="shared" si="108"/>
        <v>0</v>
      </c>
      <c r="I210" s="132">
        <f t="shared" si="108"/>
        <v>0</v>
      </c>
      <c r="J210" s="132">
        <f t="shared" si="108"/>
        <v>0</v>
      </c>
      <c r="K210" s="132">
        <f t="shared" si="108"/>
        <v>0</v>
      </c>
      <c r="L210" s="132">
        <f t="shared" si="108"/>
        <v>0</v>
      </c>
      <c r="M210" s="123" t="s">
        <v>123</v>
      </c>
      <c r="O210" s="24"/>
    </row>
    <row r="211" spans="1:15" s="11" customFormat="1" ht="18" customHeight="1">
      <c r="A211" s="13">
        <v>202030</v>
      </c>
      <c r="B211" s="14" t="e">
        <f>VALUE(CONCATENATE($A$2,#REF!,C211))</f>
        <v>#REF!</v>
      </c>
      <c r="C211" s="13">
        <v>201073</v>
      </c>
      <c r="D211" s="67" t="s">
        <v>124</v>
      </c>
      <c r="E211" s="68" t="s">
        <v>109</v>
      </c>
      <c r="F211" s="123" t="s">
        <v>123</v>
      </c>
      <c r="G211" s="122">
        <f>ROUND(IF(F210,G210/F210*100,0),1)</f>
        <v>0</v>
      </c>
      <c r="H211" s="122">
        <f t="shared" ref="H211:L211" si="109">ROUND(IF(G210,H210/G210*100,0),1)</f>
        <v>0</v>
      </c>
      <c r="I211" s="122">
        <f t="shared" si="109"/>
        <v>0</v>
      </c>
      <c r="J211" s="122">
        <f t="shared" si="109"/>
        <v>0</v>
      </c>
      <c r="K211" s="122">
        <f t="shared" si="109"/>
        <v>0</v>
      </c>
      <c r="L211" s="122">
        <f t="shared" si="109"/>
        <v>0</v>
      </c>
      <c r="M211" s="123" t="s">
        <v>123</v>
      </c>
      <c r="O211" s="24"/>
    </row>
    <row r="212" spans="1:15" s="11" customFormat="1" ht="18" customHeight="1">
      <c r="A212" s="13">
        <v>202040</v>
      </c>
      <c r="B212" s="14" t="e">
        <f>VALUE(CONCATENATE($A$2,#REF!,C212))</f>
        <v>#REF!</v>
      </c>
      <c r="C212" s="13">
        <v>200080</v>
      </c>
      <c r="D212" s="137" t="s">
        <v>70</v>
      </c>
      <c r="E212" s="129" t="s">
        <v>66</v>
      </c>
      <c r="F212" s="89">
        <f t="shared" ref="F212:L212" si="110">ROUND(SUM(F30,F62,F94),1)</f>
        <v>0</v>
      </c>
      <c r="G212" s="89">
        <f t="shared" si="110"/>
        <v>0</v>
      </c>
      <c r="H212" s="89">
        <f t="shared" si="110"/>
        <v>0</v>
      </c>
      <c r="I212" s="89">
        <f t="shared" si="110"/>
        <v>0</v>
      </c>
      <c r="J212" s="89">
        <f t="shared" si="110"/>
        <v>0</v>
      </c>
      <c r="K212" s="89">
        <f t="shared" si="110"/>
        <v>0</v>
      </c>
      <c r="L212" s="89">
        <f t="shared" si="110"/>
        <v>0</v>
      </c>
      <c r="M212" s="89">
        <f>ROUND(IF(F212,L212/F212*100,0),1)</f>
        <v>0</v>
      </c>
      <c r="O212" s="24"/>
    </row>
    <row r="213" spans="1:15" s="11" customFormat="1" ht="18" customHeight="1">
      <c r="A213" s="13">
        <v>202050</v>
      </c>
      <c r="B213" s="14" t="e">
        <f>VALUE(CONCATENATE($A$2,#REF!,C213))</f>
        <v>#REF!</v>
      </c>
      <c r="C213" s="13">
        <v>201080</v>
      </c>
      <c r="D213" s="67" t="s">
        <v>124</v>
      </c>
      <c r="E213" s="68" t="s">
        <v>109</v>
      </c>
      <c r="F213" s="121"/>
      <c r="G213" s="122">
        <f>ROUND(IF(F212,G212/F212*100,0),1)</f>
        <v>0</v>
      </c>
      <c r="H213" s="122">
        <f t="shared" ref="H213:L213" si="111">ROUND(IF(G212,H212/G212*100,0),1)</f>
        <v>0</v>
      </c>
      <c r="I213" s="122">
        <f t="shared" si="111"/>
        <v>0</v>
      </c>
      <c r="J213" s="122">
        <f t="shared" si="111"/>
        <v>0</v>
      </c>
      <c r="K213" s="122">
        <f t="shared" si="111"/>
        <v>0</v>
      </c>
      <c r="L213" s="122">
        <f t="shared" si="111"/>
        <v>0</v>
      </c>
      <c r="M213" s="123" t="s">
        <v>123</v>
      </c>
      <c r="O213" s="24"/>
    </row>
    <row r="214" spans="1:15" s="11" customFormat="1" ht="18" customHeight="1">
      <c r="A214" s="13">
        <v>202060</v>
      </c>
      <c r="B214" s="14"/>
      <c r="C214" s="13"/>
      <c r="D214" s="130" t="s">
        <v>80</v>
      </c>
      <c r="E214" s="131"/>
      <c r="F214" s="132"/>
      <c r="G214" s="132"/>
      <c r="H214" s="132"/>
      <c r="I214" s="132"/>
      <c r="J214" s="132"/>
      <c r="K214" s="132"/>
      <c r="L214" s="132"/>
      <c r="M214" s="132"/>
      <c r="O214" s="24"/>
    </row>
    <row r="215" spans="1:15" s="11" customFormat="1" ht="18" customHeight="1">
      <c r="A215" s="13">
        <v>202070</v>
      </c>
      <c r="B215" s="14" t="e">
        <f>VALUE(CONCATENATE($A$2,#REF!,C215))</f>
        <v>#REF!</v>
      </c>
      <c r="C215" s="13">
        <v>200081</v>
      </c>
      <c r="D215" s="130" t="s">
        <v>81</v>
      </c>
      <c r="E215" s="133" t="s">
        <v>66</v>
      </c>
      <c r="F215" s="132">
        <f t="shared" ref="F215:L215" si="112">F30</f>
        <v>0</v>
      </c>
      <c r="G215" s="132">
        <f t="shared" si="112"/>
        <v>0</v>
      </c>
      <c r="H215" s="132">
        <f t="shared" si="112"/>
        <v>0</v>
      </c>
      <c r="I215" s="132">
        <f t="shared" si="112"/>
        <v>0</v>
      </c>
      <c r="J215" s="132">
        <f t="shared" si="112"/>
        <v>0</v>
      </c>
      <c r="K215" s="132">
        <f t="shared" si="112"/>
        <v>0</v>
      </c>
      <c r="L215" s="132">
        <f t="shared" si="112"/>
        <v>0</v>
      </c>
      <c r="M215" s="123" t="s">
        <v>123</v>
      </c>
      <c r="O215" s="24"/>
    </row>
    <row r="216" spans="1:15" s="11" customFormat="1" ht="18" customHeight="1">
      <c r="A216" s="13">
        <v>202080</v>
      </c>
      <c r="B216" s="14" t="e">
        <f>VALUE(CONCATENATE($A$2,#REF!,C216))</f>
        <v>#REF!</v>
      </c>
      <c r="C216" s="13">
        <v>201081</v>
      </c>
      <c r="D216" s="67" t="s">
        <v>124</v>
      </c>
      <c r="E216" s="68" t="s">
        <v>109</v>
      </c>
      <c r="F216" s="123" t="s">
        <v>123</v>
      </c>
      <c r="G216" s="122">
        <f>ROUND(IF(F215,G215/F215*100,0),1)</f>
        <v>0</v>
      </c>
      <c r="H216" s="122">
        <f t="shared" ref="H216:L216" si="113">ROUND(IF(G215,H215/G215*100,0),1)</f>
        <v>0</v>
      </c>
      <c r="I216" s="122">
        <f t="shared" si="113"/>
        <v>0</v>
      </c>
      <c r="J216" s="122">
        <f t="shared" si="113"/>
        <v>0</v>
      </c>
      <c r="K216" s="122">
        <f t="shared" si="113"/>
        <v>0</v>
      </c>
      <c r="L216" s="122">
        <f t="shared" si="113"/>
        <v>0</v>
      </c>
      <c r="M216" s="123" t="s">
        <v>123</v>
      </c>
      <c r="O216" s="24"/>
    </row>
    <row r="217" spans="1:15" s="11" customFormat="1" ht="18" customHeight="1">
      <c r="A217" s="13">
        <v>202090</v>
      </c>
      <c r="B217" s="14" t="e">
        <f>VALUE(CONCATENATE($A$2,#REF!,C217))</f>
        <v>#REF!</v>
      </c>
      <c r="C217" s="13">
        <v>200082</v>
      </c>
      <c r="D217" s="130" t="s">
        <v>82</v>
      </c>
      <c r="E217" s="133" t="s">
        <v>66</v>
      </c>
      <c r="F217" s="132">
        <f t="shared" ref="F217:L217" si="114">F62</f>
        <v>0</v>
      </c>
      <c r="G217" s="132">
        <f t="shared" si="114"/>
        <v>0</v>
      </c>
      <c r="H217" s="132">
        <f t="shared" si="114"/>
        <v>0</v>
      </c>
      <c r="I217" s="132">
        <f t="shared" si="114"/>
        <v>0</v>
      </c>
      <c r="J217" s="132">
        <f t="shared" si="114"/>
        <v>0</v>
      </c>
      <c r="K217" s="132">
        <f t="shared" si="114"/>
        <v>0</v>
      </c>
      <c r="L217" s="132">
        <f t="shared" si="114"/>
        <v>0</v>
      </c>
      <c r="M217" s="123" t="s">
        <v>123</v>
      </c>
      <c r="O217" s="24"/>
    </row>
    <row r="218" spans="1:15" s="11" customFormat="1" ht="18" customHeight="1">
      <c r="A218" s="13">
        <v>202100</v>
      </c>
      <c r="B218" s="14" t="e">
        <f>VALUE(CONCATENATE($A$2,#REF!,C218))</f>
        <v>#REF!</v>
      </c>
      <c r="C218" s="13">
        <v>201082</v>
      </c>
      <c r="D218" s="67" t="s">
        <v>124</v>
      </c>
      <c r="E218" s="68" t="s">
        <v>109</v>
      </c>
      <c r="F218" s="123" t="s">
        <v>123</v>
      </c>
      <c r="G218" s="122">
        <f>ROUND(IF(F217,G217/F217*100,0),1)</f>
        <v>0</v>
      </c>
      <c r="H218" s="122">
        <f t="shared" ref="H218:L218" si="115">ROUND(IF(G217,H217/G217*100,0),1)</f>
        <v>0</v>
      </c>
      <c r="I218" s="122">
        <f t="shared" si="115"/>
        <v>0</v>
      </c>
      <c r="J218" s="122">
        <f t="shared" si="115"/>
        <v>0</v>
      </c>
      <c r="K218" s="122">
        <f t="shared" si="115"/>
        <v>0</v>
      </c>
      <c r="L218" s="122">
        <f t="shared" si="115"/>
        <v>0</v>
      </c>
      <c r="M218" s="123" t="s">
        <v>123</v>
      </c>
      <c r="O218" s="24"/>
    </row>
    <row r="219" spans="1:15" s="11" customFormat="1" ht="18" customHeight="1">
      <c r="A219" s="13">
        <v>202110</v>
      </c>
      <c r="B219" s="14" t="e">
        <f>VALUE(CONCATENATE($A$2,#REF!,C219))</f>
        <v>#REF!</v>
      </c>
      <c r="C219" s="13">
        <v>200083</v>
      </c>
      <c r="D219" s="130" t="s">
        <v>83</v>
      </c>
      <c r="E219" s="133" t="s">
        <v>66</v>
      </c>
      <c r="F219" s="132">
        <f t="shared" ref="F219:L219" si="116">F94</f>
        <v>0</v>
      </c>
      <c r="G219" s="132">
        <f t="shared" si="116"/>
        <v>0</v>
      </c>
      <c r="H219" s="132">
        <f t="shared" si="116"/>
        <v>0</v>
      </c>
      <c r="I219" s="132">
        <f t="shared" si="116"/>
        <v>0</v>
      </c>
      <c r="J219" s="132">
        <f t="shared" si="116"/>
        <v>0</v>
      </c>
      <c r="K219" s="132">
        <f t="shared" si="116"/>
        <v>0</v>
      </c>
      <c r="L219" s="132">
        <f t="shared" si="116"/>
        <v>0</v>
      </c>
      <c r="M219" s="123" t="s">
        <v>123</v>
      </c>
      <c r="O219" s="24"/>
    </row>
    <row r="220" spans="1:15" s="11" customFormat="1" ht="18" customHeight="1">
      <c r="A220" s="13">
        <v>202120</v>
      </c>
      <c r="B220" s="14" t="e">
        <f>VALUE(CONCATENATE($A$2,#REF!,C220))</f>
        <v>#REF!</v>
      </c>
      <c r="C220" s="13">
        <v>201083</v>
      </c>
      <c r="D220" s="67" t="s">
        <v>124</v>
      </c>
      <c r="E220" s="68" t="s">
        <v>109</v>
      </c>
      <c r="F220" s="123" t="s">
        <v>123</v>
      </c>
      <c r="G220" s="122">
        <f>ROUND(IF(F219,G219/F219*100,0),1)</f>
        <v>0</v>
      </c>
      <c r="H220" s="122">
        <f t="shared" ref="H220:L220" si="117">ROUND(IF(G219,H219/G219*100,0),1)</f>
        <v>0</v>
      </c>
      <c r="I220" s="122">
        <f t="shared" si="117"/>
        <v>0</v>
      </c>
      <c r="J220" s="122">
        <f t="shared" si="117"/>
        <v>0</v>
      </c>
      <c r="K220" s="122">
        <f t="shared" si="117"/>
        <v>0</v>
      </c>
      <c r="L220" s="122">
        <f t="shared" si="117"/>
        <v>0</v>
      </c>
      <c r="M220" s="123" t="s">
        <v>123</v>
      </c>
      <c r="O220" s="24"/>
    </row>
    <row r="221" spans="1:15" s="11" customFormat="1" ht="18" customHeight="1">
      <c r="A221" s="13">
        <v>202130</v>
      </c>
      <c r="B221" s="14"/>
      <c r="C221" s="13"/>
      <c r="D221" s="100" t="s">
        <v>96</v>
      </c>
      <c r="E221" s="138"/>
      <c r="F221" s="139"/>
      <c r="G221" s="139"/>
      <c r="H221" s="139"/>
      <c r="I221" s="139"/>
      <c r="J221" s="139"/>
      <c r="K221" s="139"/>
      <c r="L221" s="139"/>
      <c r="M221" s="139"/>
      <c r="O221" s="24"/>
    </row>
    <row r="222" spans="1:15" s="11" customFormat="1" ht="18" customHeight="1">
      <c r="A222" s="13">
        <v>202140</v>
      </c>
      <c r="B222" s="14" t="e">
        <f>VALUE(CONCATENATE($A$2,#REF!,C222))</f>
        <v>#REF!</v>
      </c>
      <c r="C222" s="13">
        <v>30000</v>
      </c>
      <c r="D222" s="100" t="s">
        <v>97</v>
      </c>
      <c r="E222" s="140" t="s">
        <v>86</v>
      </c>
      <c r="F222" s="89">
        <f t="shared" ref="F222:L222" si="118">F122</f>
        <v>199351.4</v>
      </c>
      <c r="G222" s="89">
        <f t="shared" si="118"/>
        <v>214103.4</v>
      </c>
      <c r="H222" s="89">
        <f t="shared" si="118"/>
        <v>246033.7</v>
      </c>
      <c r="I222" s="89">
        <f t="shared" si="118"/>
        <v>253967.54872389999</v>
      </c>
      <c r="J222" s="89">
        <f t="shared" si="118"/>
        <v>275482.66358159395</v>
      </c>
      <c r="K222" s="89">
        <f t="shared" si="118"/>
        <v>299108.88325834216</v>
      </c>
      <c r="L222" s="89">
        <f t="shared" si="118"/>
        <v>324449.98606575542</v>
      </c>
      <c r="M222" s="89">
        <f>ROUND(IF(F222,L222/F222*100,0),1)</f>
        <v>162.80000000000001</v>
      </c>
      <c r="O222" s="24"/>
    </row>
    <row r="223" spans="1:15" s="11" customFormat="1" ht="18" customHeight="1">
      <c r="A223" s="13">
        <v>202150</v>
      </c>
      <c r="B223" s="14" t="e">
        <f>VALUE(CONCATENATE($A$2,#REF!,C223))</f>
        <v>#REF!</v>
      </c>
      <c r="C223" s="13">
        <v>301000</v>
      </c>
      <c r="D223" s="141" t="s">
        <v>125</v>
      </c>
      <c r="E223" s="95" t="s">
        <v>88</v>
      </c>
      <c r="F223" s="121">
        <v>105.8</v>
      </c>
      <c r="G223" s="122">
        <f>ROUND(IF(F222,G222/F222*100,0),1)</f>
        <v>107.4</v>
      </c>
      <c r="H223" s="122">
        <f t="shared" ref="H223:L223" si="119">ROUND(IF(G222,H222/G222*100,0),1)</f>
        <v>114.9</v>
      </c>
      <c r="I223" s="122">
        <f t="shared" si="119"/>
        <v>103.2</v>
      </c>
      <c r="J223" s="122">
        <f t="shared" si="119"/>
        <v>108.5</v>
      </c>
      <c r="K223" s="122">
        <f t="shared" si="119"/>
        <v>108.6</v>
      </c>
      <c r="L223" s="122">
        <f t="shared" si="119"/>
        <v>108.5</v>
      </c>
      <c r="M223" s="123" t="s">
        <v>123</v>
      </c>
      <c r="O223" s="24"/>
    </row>
    <row r="224" spans="1:15" s="11" customFormat="1" ht="18" customHeight="1">
      <c r="A224" s="13">
        <v>202160</v>
      </c>
      <c r="B224" s="14" t="e">
        <f>VALUE(CONCATENATE($A$2,#REF!,C224))</f>
        <v>#REF!</v>
      </c>
      <c r="C224" s="13">
        <v>302000</v>
      </c>
      <c r="D224" s="142" t="s">
        <v>98</v>
      </c>
      <c r="E224" s="66" t="s">
        <v>88</v>
      </c>
      <c r="F224" s="125">
        <f t="shared" ref="F224:L225" si="120">F123</f>
        <v>169</v>
      </c>
      <c r="G224" s="125">
        <f t="shared" si="120"/>
        <v>107.4</v>
      </c>
      <c r="H224" s="125">
        <f t="shared" si="120"/>
        <v>106.5</v>
      </c>
      <c r="I224" s="125">
        <f t="shared" si="120"/>
        <v>101.9</v>
      </c>
      <c r="J224" s="125">
        <f t="shared" si="120"/>
        <v>103.9</v>
      </c>
      <c r="K224" s="125">
        <f t="shared" si="120"/>
        <v>104.3</v>
      </c>
      <c r="L224" s="125">
        <f t="shared" si="120"/>
        <v>104.2</v>
      </c>
      <c r="M224" s="123" t="s">
        <v>123</v>
      </c>
      <c r="O224" s="24"/>
    </row>
    <row r="225" spans="1:15" s="11" customFormat="1" ht="18" customHeight="1">
      <c r="A225" s="13">
        <v>202170</v>
      </c>
      <c r="B225" s="14" t="e">
        <f>VALUE(CONCATENATE($A$2,#REF!,C225))</f>
        <v>#REF!</v>
      </c>
      <c r="C225" s="13">
        <v>303000</v>
      </c>
      <c r="D225" s="142" t="s">
        <v>99</v>
      </c>
      <c r="E225" s="66" t="s">
        <v>88</v>
      </c>
      <c r="F225" s="125">
        <f t="shared" si="120"/>
        <v>104.2</v>
      </c>
      <c r="G225" s="125">
        <f t="shared" si="120"/>
        <v>104</v>
      </c>
      <c r="H225" s="125">
        <f t="shared" si="120"/>
        <v>107.9</v>
      </c>
      <c r="I225" s="125">
        <f t="shared" si="120"/>
        <v>101.3</v>
      </c>
      <c r="J225" s="125">
        <f t="shared" si="120"/>
        <v>104.4</v>
      </c>
      <c r="K225" s="125">
        <f t="shared" si="120"/>
        <v>104.1</v>
      </c>
      <c r="L225" s="125">
        <f t="shared" si="120"/>
        <v>104.1</v>
      </c>
      <c r="M225" s="123" t="s">
        <v>123</v>
      </c>
      <c r="O225" s="24"/>
    </row>
    <row r="226" spans="1:15" s="11" customFormat="1" ht="18" customHeight="1">
      <c r="A226" s="13">
        <v>202180</v>
      </c>
      <c r="B226" s="14" t="e">
        <f>VALUE(CONCATENATE($A$2,#REF!,C226))</f>
        <v>#REF!</v>
      </c>
      <c r="C226" s="13">
        <v>300010</v>
      </c>
      <c r="D226" s="100" t="s">
        <v>71</v>
      </c>
      <c r="E226" s="129" t="s">
        <v>66</v>
      </c>
      <c r="F226" s="89">
        <f t="shared" ref="F226:L226" si="121">ROUND(SUM(F32,F64,F96),1)</f>
        <v>425.5</v>
      </c>
      <c r="G226" s="89">
        <f t="shared" si="121"/>
        <v>457</v>
      </c>
      <c r="H226" s="89">
        <f t="shared" si="121"/>
        <v>492.5</v>
      </c>
      <c r="I226" s="89">
        <f t="shared" si="121"/>
        <v>498.9</v>
      </c>
      <c r="J226" s="89">
        <f t="shared" si="121"/>
        <v>520.9</v>
      </c>
      <c r="K226" s="89">
        <f t="shared" si="121"/>
        <v>542.20000000000005</v>
      </c>
      <c r="L226" s="89">
        <f t="shared" si="121"/>
        <v>564.5</v>
      </c>
      <c r="M226" s="89">
        <f>ROUND(IF(F226,L226/F226*100,0),1)</f>
        <v>132.69999999999999</v>
      </c>
      <c r="O226" s="24"/>
    </row>
    <row r="227" spans="1:15" s="11" customFormat="1" ht="18" customHeight="1">
      <c r="A227" s="13">
        <v>202190</v>
      </c>
      <c r="B227" s="14" t="e">
        <f>VALUE(CONCATENATE($A$2,#REF!,C227))</f>
        <v>#REF!</v>
      </c>
      <c r="C227" s="13">
        <v>301010</v>
      </c>
      <c r="D227" s="67" t="s">
        <v>124</v>
      </c>
      <c r="E227" s="68" t="s">
        <v>109</v>
      </c>
      <c r="F227" s="121">
        <v>104</v>
      </c>
      <c r="G227" s="122">
        <f>ROUND(IF(F226,G226/F226*100,0),1)</f>
        <v>107.4</v>
      </c>
      <c r="H227" s="122">
        <f t="shared" ref="H227:L227" si="122">ROUND(IF(G226,H226/G226*100,0),1)</f>
        <v>107.8</v>
      </c>
      <c r="I227" s="122">
        <f t="shared" si="122"/>
        <v>101.3</v>
      </c>
      <c r="J227" s="122">
        <f t="shared" si="122"/>
        <v>104.4</v>
      </c>
      <c r="K227" s="122">
        <f t="shared" si="122"/>
        <v>104.1</v>
      </c>
      <c r="L227" s="122">
        <f t="shared" si="122"/>
        <v>104.1</v>
      </c>
      <c r="M227" s="123" t="s">
        <v>123</v>
      </c>
      <c r="O227" s="24"/>
    </row>
    <row r="228" spans="1:15" s="11" customFormat="1" ht="18" customHeight="1">
      <c r="A228" s="13">
        <v>202200</v>
      </c>
      <c r="B228" s="14"/>
      <c r="C228" s="13"/>
      <c r="D228" s="130" t="s">
        <v>80</v>
      </c>
      <c r="E228" s="131"/>
      <c r="F228" s="132"/>
      <c r="G228" s="132"/>
      <c r="H228" s="132"/>
      <c r="I228" s="132"/>
      <c r="J228" s="132"/>
      <c r="K228" s="132"/>
      <c r="L228" s="132"/>
      <c r="M228" s="132"/>
      <c r="O228" s="24"/>
    </row>
    <row r="229" spans="1:15" s="11" customFormat="1" ht="18" customHeight="1">
      <c r="A229" s="13">
        <v>202210</v>
      </c>
      <c r="B229" s="14" t="e">
        <f>VALUE(CONCATENATE($A$2,#REF!,C229))</f>
        <v>#REF!</v>
      </c>
      <c r="C229" s="13">
        <v>300011</v>
      </c>
      <c r="D229" s="130" t="s">
        <v>81</v>
      </c>
      <c r="E229" s="133" t="s">
        <v>66</v>
      </c>
      <c r="F229" s="132">
        <f t="shared" ref="F229:L229" si="123">F32</f>
        <v>0</v>
      </c>
      <c r="G229" s="132">
        <f t="shared" si="123"/>
        <v>0</v>
      </c>
      <c r="H229" s="132">
        <f t="shared" si="123"/>
        <v>0</v>
      </c>
      <c r="I229" s="132">
        <f t="shared" si="123"/>
        <v>0</v>
      </c>
      <c r="J229" s="132">
        <f t="shared" si="123"/>
        <v>0</v>
      </c>
      <c r="K229" s="132">
        <f t="shared" si="123"/>
        <v>0</v>
      </c>
      <c r="L229" s="132">
        <f t="shared" si="123"/>
        <v>0</v>
      </c>
      <c r="M229" s="123" t="s">
        <v>123</v>
      </c>
      <c r="O229" s="24"/>
    </row>
    <row r="230" spans="1:15" s="11" customFormat="1" ht="18" customHeight="1">
      <c r="A230" s="13">
        <v>202220</v>
      </c>
      <c r="B230" s="14" t="e">
        <f>VALUE(CONCATENATE($A$2,#REF!,C230))</f>
        <v>#REF!</v>
      </c>
      <c r="C230" s="13">
        <v>301011</v>
      </c>
      <c r="D230" s="67" t="s">
        <v>124</v>
      </c>
      <c r="E230" s="68" t="s">
        <v>109</v>
      </c>
      <c r="F230" s="123" t="s">
        <v>123</v>
      </c>
      <c r="G230" s="122">
        <f>ROUND(IF(F229,G229/F229*100,0),1)</f>
        <v>0</v>
      </c>
      <c r="H230" s="122">
        <f t="shared" ref="H230:L230" si="124">ROUND(IF(G229,H229/G229*100,0),1)</f>
        <v>0</v>
      </c>
      <c r="I230" s="122">
        <f t="shared" si="124"/>
        <v>0</v>
      </c>
      <c r="J230" s="122">
        <f t="shared" si="124"/>
        <v>0</v>
      </c>
      <c r="K230" s="122">
        <f t="shared" si="124"/>
        <v>0</v>
      </c>
      <c r="L230" s="122">
        <f t="shared" si="124"/>
        <v>0</v>
      </c>
      <c r="M230" s="123" t="s">
        <v>123</v>
      </c>
      <c r="O230" s="24"/>
    </row>
    <row r="231" spans="1:15" s="11" customFormat="1" ht="18" customHeight="1">
      <c r="A231" s="13">
        <v>202230</v>
      </c>
      <c r="B231" s="14" t="e">
        <f>VALUE(CONCATENATE($A$2,#REF!,C231))</f>
        <v>#REF!</v>
      </c>
      <c r="C231" s="13">
        <v>300012</v>
      </c>
      <c r="D231" s="130" t="s">
        <v>82</v>
      </c>
      <c r="E231" s="133" t="s">
        <v>66</v>
      </c>
      <c r="F231" s="132">
        <f t="shared" ref="F231:L231" si="125">F64</f>
        <v>16.3</v>
      </c>
      <c r="G231" s="132">
        <f t="shared" si="125"/>
        <v>17.5</v>
      </c>
      <c r="H231" s="132">
        <f t="shared" si="125"/>
        <v>18.23</v>
      </c>
      <c r="I231" s="132">
        <f t="shared" si="125"/>
        <v>18.48</v>
      </c>
      <c r="J231" s="132">
        <f t="shared" si="125"/>
        <v>19.329999999999998</v>
      </c>
      <c r="K231" s="132">
        <f t="shared" si="125"/>
        <v>20.14</v>
      </c>
      <c r="L231" s="132">
        <f t="shared" si="125"/>
        <v>20.96</v>
      </c>
      <c r="M231" s="123" t="s">
        <v>123</v>
      </c>
      <c r="O231" s="24"/>
    </row>
    <row r="232" spans="1:15" s="11" customFormat="1" ht="18" customHeight="1">
      <c r="A232" s="13">
        <v>202240</v>
      </c>
      <c r="B232" s="14" t="e">
        <f>VALUE(CONCATENATE($A$2,#REF!,C232))</f>
        <v>#REF!</v>
      </c>
      <c r="C232" s="13">
        <v>301012</v>
      </c>
      <c r="D232" s="67" t="s">
        <v>124</v>
      </c>
      <c r="E232" s="68" t="s">
        <v>109</v>
      </c>
      <c r="F232" s="123" t="s">
        <v>123</v>
      </c>
      <c r="G232" s="122">
        <f>ROUND(IF(F231,G231/F231*100,0),1)</f>
        <v>107.4</v>
      </c>
      <c r="H232" s="122">
        <f t="shared" ref="H232:L232" si="126">ROUND(IF(G231,H231/G231*100,0),1)</f>
        <v>104.2</v>
      </c>
      <c r="I232" s="122">
        <f t="shared" si="126"/>
        <v>101.4</v>
      </c>
      <c r="J232" s="122">
        <f t="shared" si="126"/>
        <v>104.6</v>
      </c>
      <c r="K232" s="122">
        <f t="shared" si="126"/>
        <v>104.2</v>
      </c>
      <c r="L232" s="122">
        <f t="shared" si="126"/>
        <v>104.1</v>
      </c>
      <c r="M232" s="123" t="s">
        <v>123</v>
      </c>
      <c r="O232" s="24"/>
    </row>
    <row r="233" spans="1:15" s="11" customFormat="1" ht="18" customHeight="1">
      <c r="A233" s="13">
        <v>202250</v>
      </c>
      <c r="B233" s="14" t="e">
        <f>VALUE(CONCATENATE($A$2,#REF!,C233))</f>
        <v>#REF!</v>
      </c>
      <c r="C233" s="13">
        <v>300013</v>
      </c>
      <c r="D233" s="130" t="s">
        <v>83</v>
      </c>
      <c r="E233" s="133" t="s">
        <v>66</v>
      </c>
      <c r="F233" s="132">
        <f t="shared" ref="F233:L233" si="127">F96</f>
        <v>409.2</v>
      </c>
      <c r="G233" s="132">
        <f t="shared" si="127"/>
        <v>439.5</v>
      </c>
      <c r="H233" s="132">
        <f t="shared" si="127"/>
        <v>474.22</v>
      </c>
      <c r="I233" s="132">
        <f t="shared" si="127"/>
        <v>480.39</v>
      </c>
      <c r="J233" s="132">
        <f t="shared" si="127"/>
        <v>501.52</v>
      </c>
      <c r="K233" s="132">
        <f t="shared" si="127"/>
        <v>522.08000000000004</v>
      </c>
      <c r="L233" s="132">
        <f t="shared" si="127"/>
        <v>543.49</v>
      </c>
      <c r="M233" s="123" t="s">
        <v>123</v>
      </c>
      <c r="O233" s="24"/>
    </row>
    <row r="234" spans="1:15" s="11" customFormat="1" ht="18" customHeight="1">
      <c r="A234" s="13">
        <v>202260</v>
      </c>
      <c r="B234" s="14" t="e">
        <f>VALUE(CONCATENATE($A$2,#REF!,C234))</f>
        <v>#REF!</v>
      </c>
      <c r="C234" s="13">
        <v>301013</v>
      </c>
      <c r="D234" s="67" t="s">
        <v>124</v>
      </c>
      <c r="E234" s="68" t="s">
        <v>109</v>
      </c>
      <c r="F234" s="123" t="s">
        <v>123</v>
      </c>
      <c r="G234" s="122">
        <f>ROUND(IF(F233,G233/F233*100,0),1)</f>
        <v>107.4</v>
      </c>
      <c r="H234" s="122">
        <f t="shared" ref="H234:L234" si="128">ROUND(IF(G233,H233/G233*100,0),1)</f>
        <v>107.9</v>
      </c>
      <c r="I234" s="122">
        <f t="shared" si="128"/>
        <v>101.3</v>
      </c>
      <c r="J234" s="122">
        <f t="shared" si="128"/>
        <v>104.4</v>
      </c>
      <c r="K234" s="122">
        <f t="shared" si="128"/>
        <v>104.1</v>
      </c>
      <c r="L234" s="122">
        <f t="shared" si="128"/>
        <v>104.1</v>
      </c>
      <c r="M234" s="123" t="s">
        <v>123</v>
      </c>
      <c r="O234" s="24"/>
    </row>
    <row r="235" spans="1:15" s="11" customFormat="1" ht="18" customHeight="1">
      <c r="A235" s="13">
        <v>202270</v>
      </c>
      <c r="B235" s="14" t="e">
        <f>VALUE(CONCATENATE($A$2,#REF!,C235))</f>
        <v>#REF!</v>
      </c>
      <c r="C235" s="13">
        <v>300020</v>
      </c>
      <c r="D235" s="143" t="s">
        <v>72</v>
      </c>
      <c r="E235" s="129" t="s">
        <v>66</v>
      </c>
      <c r="F235" s="89">
        <f t="shared" ref="F235:L235" si="129">ROUND(SUM(F34,F66,F98),1)</f>
        <v>2552.8000000000002</v>
      </c>
      <c r="G235" s="89">
        <f t="shared" si="129"/>
        <v>2741.7</v>
      </c>
      <c r="H235" s="89">
        <f t="shared" si="129"/>
        <v>2955.8</v>
      </c>
      <c r="I235" s="89">
        <f t="shared" si="129"/>
        <v>2994.4</v>
      </c>
      <c r="J235" s="89">
        <f t="shared" si="129"/>
        <v>3126.3</v>
      </c>
      <c r="K235" s="89">
        <f t="shared" si="129"/>
        <v>3254.5</v>
      </c>
      <c r="L235" s="89">
        <f t="shared" si="129"/>
        <v>3388</v>
      </c>
      <c r="M235" s="89">
        <f>ROUND(IF(F235,L235/F235*100,0),1)</f>
        <v>132.69999999999999</v>
      </c>
      <c r="O235" s="24"/>
    </row>
    <row r="236" spans="1:15" s="11" customFormat="1" ht="18" customHeight="1">
      <c r="A236" s="13">
        <v>202280</v>
      </c>
      <c r="B236" s="14" t="e">
        <f>VALUE(CONCATENATE($A$2,#REF!,C236))</f>
        <v>#REF!</v>
      </c>
      <c r="C236" s="13">
        <v>301020</v>
      </c>
      <c r="D236" s="67" t="s">
        <v>124</v>
      </c>
      <c r="E236" s="68" t="s">
        <v>109</v>
      </c>
      <c r="F236" s="121">
        <v>58.3</v>
      </c>
      <c r="G236" s="122">
        <f>ROUND(IF(F235,G235/F235*100,0),1)</f>
        <v>107.4</v>
      </c>
      <c r="H236" s="122">
        <f t="shared" ref="H236:L236" si="130">ROUND(IF(G235,H235/G235*100,0),1)</f>
        <v>107.8</v>
      </c>
      <c r="I236" s="122">
        <f t="shared" si="130"/>
        <v>101.3</v>
      </c>
      <c r="J236" s="122">
        <f t="shared" si="130"/>
        <v>104.4</v>
      </c>
      <c r="K236" s="122">
        <f t="shared" si="130"/>
        <v>104.1</v>
      </c>
      <c r="L236" s="122">
        <f t="shared" si="130"/>
        <v>104.1</v>
      </c>
      <c r="M236" s="123" t="s">
        <v>123</v>
      </c>
      <c r="O236" s="24"/>
    </row>
    <row r="237" spans="1:15" s="11" customFormat="1" ht="18" customHeight="1">
      <c r="A237" s="13">
        <v>202290</v>
      </c>
      <c r="B237" s="14"/>
      <c r="C237" s="13"/>
      <c r="D237" s="130" t="s">
        <v>80</v>
      </c>
      <c r="E237" s="131"/>
      <c r="F237" s="132"/>
      <c r="G237" s="132"/>
      <c r="H237" s="132"/>
      <c r="I237" s="132"/>
      <c r="J237" s="132"/>
      <c r="K237" s="132"/>
      <c r="L237" s="132"/>
      <c r="M237" s="132"/>
      <c r="O237" s="24"/>
    </row>
    <row r="238" spans="1:15" s="11" customFormat="1" ht="18" customHeight="1">
      <c r="A238" s="13">
        <v>202300</v>
      </c>
      <c r="B238" s="14" t="e">
        <f>VALUE(CONCATENATE($A$2,#REF!,C238))</f>
        <v>#REF!</v>
      </c>
      <c r="C238" s="13">
        <v>300021</v>
      </c>
      <c r="D238" s="130" t="s">
        <v>81</v>
      </c>
      <c r="E238" s="133" t="s">
        <v>66</v>
      </c>
      <c r="F238" s="132">
        <f t="shared" ref="F238:L238" si="131">F34</f>
        <v>0</v>
      </c>
      <c r="G238" s="132">
        <f t="shared" si="131"/>
        <v>0</v>
      </c>
      <c r="H238" s="132">
        <f t="shared" si="131"/>
        <v>0</v>
      </c>
      <c r="I238" s="132">
        <f t="shared" si="131"/>
        <v>0</v>
      </c>
      <c r="J238" s="132">
        <f t="shared" si="131"/>
        <v>0</v>
      </c>
      <c r="K238" s="132">
        <f t="shared" si="131"/>
        <v>0</v>
      </c>
      <c r="L238" s="132">
        <f t="shared" si="131"/>
        <v>0</v>
      </c>
      <c r="M238" s="123" t="s">
        <v>123</v>
      </c>
      <c r="O238" s="24"/>
    </row>
    <row r="239" spans="1:15" s="11" customFormat="1" ht="18" customHeight="1">
      <c r="A239" s="13">
        <v>202310</v>
      </c>
      <c r="B239" s="14" t="e">
        <f>VALUE(CONCATENATE($A$2,#REF!,C239))</f>
        <v>#REF!</v>
      </c>
      <c r="C239" s="13">
        <v>301021</v>
      </c>
      <c r="D239" s="67" t="s">
        <v>124</v>
      </c>
      <c r="E239" s="68" t="s">
        <v>109</v>
      </c>
      <c r="F239" s="123" t="s">
        <v>123</v>
      </c>
      <c r="G239" s="122">
        <f>ROUND(IF(F238,G238/F238*100,0),1)</f>
        <v>0</v>
      </c>
      <c r="H239" s="122">
        <f t="shared" ref="H239:L239" si="132">ROUND(IF(G238,H238/G238*100,0),1)</f>
        <v>0</v>
      </c>
      <c r="I239" s="122">
        <f t="shared" si="132"/>
        <v>0</v>
      </c>
      <c r="J239" s="122">
        <f t="shared" si="132"/>
        <v>0</v>
      </c>
      <c r="K239" s="122">
        <f t="shared" si="132"/>
        <v>0</v>
      </c>
      <c r="L239" s="122">
        <f t="shared" si="132"/>
        <v>0</v>
      </c>
      <c r="M239" s="123" t="s">
        <v>123</v>
      </c>
      <c r="O239" s="24"/>
    </row>
    <row r="240" spans="1:15" s="11" customFormat="1" ht="18" customHeight="1">
      <c r="A240" s="13">
        <v>202320</v>
      </c>
      <c r="B240" s="14" t="e">
        <f>VALUE(CONCATENATE($A$2,#REF!,C240))</f>
        <v>#REF!</v>
      </c>
      <c r="C240" s="13">
        <v>300022</v>
      </c>
      <c r="D240" s="130" t="s">
        <v>82</v>
      </c>
      <c r="E240" s="133" t="s">
        <v>66</v>
      </c>
      <c r="F240" s="132">
        <f t="shared" ref="F240:L240" si="133">F66</f>
        <v>60.8</v>
      </c>
      <c r="G240" s="132">
        <f t="shared" si="133"/>
        <v>65.3</v>
      </c>
      <c r="H240" s="132">
        <f t="shared" si="133"/>
        <v>68.040000000000006</v>
      </c>
      <c r="I240" s="132">
        <f t="shared" si="133"/>
        <v>68.989999999999995</v>
      </c>
      <c r="J240" s="132">
        <f t="shared" si="133"/>
        <v>72.17</v>
      </c>
      <c r="K240" s="132">
        <f t="shared" si="133"/>
        <v>75.23</v>
      </c>
      <c r="L240" s="132">
        <f t="shared" si="133"/>
        <v>78.319999999999993</v>
      </c>
      <c r="M240" s="123" t="s">
        <v>123</v>
      </c>
      <c r="O240" s="24"/>
    </row>
    <row r="241" spans="1:15" s="11" customFormat="1" ht="18" customHeight="1">
      <c r="A241" s="13">
        <v>202330</v>
      </c>
      <c r="B241" s="14" t="e">
        <f>VALUE(CONCATENATE($A$2,#REF!,C241))</f>
        <v>#REF!</v>
      </c>
      <c r="C241" s="13">
        <v>301022</v>
      </c>
      <c r="D241" s="67" t="s">
        <v>124</v>
      </c>
      <c r="E241" s="68" t="s">
        <v>109</v>
      </c>
      <c r="F241" s="123" t="s">
        <v>123</v>
      </c>
      <c r="G241" s="122">
        <f>ROUND(IF(F240,G240/F240*100,0),1)</f>
        <v>107.4</v>
      </c>
      <c r="H241" s="122">
        <f t="shared" ref="H241:L241" si="134">ROUND(IF(G240,H240/G240*100,0),1)</f>
        <v>104.2</v>
      </c>
      <c r="I241" s="122">
        <f t="shared" si="134"/>
        <v>101.4</v>
      </c>
      <c r="J241" s="122">
        <f t="shared" si="134"/>
        <v>104.6</v>
      </c>
      <c r="K241" s="122">
        <f t="shared" si="134"/>
        <v>104.2</v>
      </c>
      <c r="L241" s="122">
        <f t="shared" si="134"/>
        <v>104.1</v>
      </c>
      <c r="M241" s="123" t="s">
        <v>123</v>
      </c>
      <c r="O241" s="24"/>
    </row>
    <row r="242" spans="1:15" s="11" customFormat="1" ht="18" customHeight="1">
      <c r="A242" s="13">
        <v>202340</v>
      </c>
      <c r="B242" s="14" t="e">
        <f>VALUE(CONCATENATE($A$2,#REF!,C242))</f>
        <v>#REF!</v>
      </c>
      <c r="C242" s="13">
        <v>300023</v>
      </c>
      <c r="D242" s="130" t="s">
        <v>83</v>
      </c>
      <c r="E242" s="133" t="s">
        <v>66</v>
      </c>
      <c r="F242" s="132">
        <f t="shared" ref="F242:L242" si="135">F98</f>
        <v>2492</v>
      </c>
      <c r="G242" s="132">
        <f t="shared" si="135"/>
        <v>2676.4</v>
      </c>
      <c r="H242" s="132">
        <f t="shared" si="135"/>
        <v>2887.8</v>
      </c>
      <c r="I242" s="132">
        <f t="shared" si="135"/>
        <v>2925.38</v>
      </c>
      <c r="J242" s="132">
        <f t="shared" si="135"/>
        <v>3054.1</v>
      </c>
      <c r="K242" s="132">
        <f t="shared" si="135"/>
        <v>3179.3</v>
      </c>
      <c r="L242" s="132">
        <f t="shared" si="135"/>
        <v>3309.67</v>
      </c>
      <c r="M242" s="123" t="s">
        <v>123</v>
      </c>
      <c r="O242" s="24"/>
    </row>
    <row r="243" spans="1:15" s="11" customFormat="1" ht="18" customHeight="1">
      <c r="A243" s="13">
        <v>202350</v>
      </c>
      <c r="B243" s="14" t="e">
        <f>VALUE(CONCATENATE($A$2,#REF!,C243))</f>
        <v>#REF!</v>
      </c>
      <c r="C243" s="13">
        <v>301023</v>
      </c>
      <c r="D243" s="67" t="s">
        <v>124</v>
      </c>
      <c r="E243" s="68" t="s">
        <v>109</v>
      </c>
      <c r="F243" s="123" t="s">
        <v>123</v>
      </c>
      <c r="G243" s="122">
        <f>ROUND(IF(F242,G242/F242*100,0),1)</f>
        <v>107.4</v>
      </c>
      <c r="H243" s="122">
        <f t="shared" ref="H243:L243" si="136">ROUND(IF(G242,H242/G242*100,0),1)</f>
        <v>107.9</v>
      </c>
      <c r="I243" s="122">
        <f t="shared" si="136"/>
        <v>101.3</v>
      </c>
      <c r="J243" s="122">
        <f t="shared" si="136"/>
        <v>104.4</v>
      </c>
      <c r="K243" s="122">
        <f t="shared" si="136"/>
        <v>104.1</v>
      </c>
      <c r="L243" s="122">
        <f t="shared" si="136"/>
        <v>104.1</v>
      </c>
      <c r="M243" s="123" t="s">
        <v>123</v>
      </c>
      <c r="O243" s="24"/>
    </row>
    <row r="244" spans="1:15" s="11" customFormat="1" ht="18" customHeight="1">
      <c r="A244" s="13">
        <v>202360</v>
      </c>
      <c r="B244" s="14" t="e">
        <f>VALUE(CONCATENATE($A$2,#REF!,C244))</f>
        <v>#REF!</v>
      </c>
      <c r="C244" s="13">
        <v>300030</v>
      </c>
      <c r="D244" s="143" t="s">
        <v>73</v>
      </c>
      <c r="E244" s="144" t="s">
        <v>74</v>
      </c>
      <c r="F244" s="89">
        <f t="shared" ref="F244:L244" si="137">ROUND(SUM(F36,F68,F100),1)</f>
        <v>1539.7</v>
      </c>
      <c r="G244" s="89">
        <f t="shared" si="137"/>
        <v>1653.6</v>
      </c>
      <c r="H244" s="89">
        <f t="shared" si="137"/>
        <v>1784.1</v>
      </c>
      <c r="I244" s="89">
        <f t="shared" si="137"/>
        <v>1807.3</v>
      </c>
      <c r="J244" s="89">
        <f t="shared" si="137"/>
        <v>1886.9</v>
      </c>
      <c r="K244" s="89">
        <f t="shared" si="137"/>
        <v>1964.2</v>
      </c>
      <c r="L244" s="89">
        <f t="shared" si="137"/>
        <v>2044.8</v>
      </c>
      <c r="M244" s="89">
        <f>ROUND(IF(F244,L244/F244*100,0),1)</f>
        <v>132.80000000000001</v>
      </c>
      <c r="O244" s="24"/>
    </row>
    <row r="245" spans="1:15" s="11" customFormat="1" ht="18" customHeight="1">
      <c r="A245" s="13">
        <v>202370</v>
      </c>
      <c r="B245" s="14" t="e">
        <f>VALUE(CONCATENATE($A$2,#REF!,C245))</f>
        <v>#REF!</v>
      </c>
      <c r="C245" s="13">
        <v>301030</v>
      </c>
      <c r="D245" s="67" t="s">
        <v>124</v>
      </c>
      <c r="E245" s="68" t="s">
        <v>109</v>
      </c>
      <c r="F245" s="121">
        <v>58.4</v>
      </c>
      <c r="G245" s="122">
        <f>ROUND(IF(F244,G244/F244*100,0),1)</f>
        <v>107.4</v>
      </c>
      <c r="H245" s="122">
        <f t="shared" ref="H245:L245" si="138">ROUND(IF(G244,H244/G244*100,0),1)</f>
        <v>107.9</v>
      </c>
      <c r="I245" s="122">
        <f t="shared" si="138"/>
        <v>101.3</v>
      </c>
      <c r="J245" s="122">
        <f t="shared" si="138"/>
        <v>104.4</v>
      </c>
      <c r="K245" s="122">
        <f t="shared" si="138"/>
        <v>104.1</v>
      </c>
      <c r="L245" s="122">
        <f t="shared" si="138"/>
        <v>104.1</v>
      </c>
      <c r="M245" s="123" t="s">
        <v>123</v>
      </c>
      <c r="O245" s="24"/>
    </row>
    <row r="246" spans="1:15" s="11" customFormat="1" ht="18" customHeight="1">
      <c r="A246" s="13">
        <v>202380</v>
      </c>
      <c r="B246" s="14"/>
      <c r="C246" s="13"/>
      <c r="D246" s="130" t="s">
        <v>80</v>
      </c>
      <c r="E246" s="131"/>
      <c r="F246" s="132"/>
      <c r="G246" s="132"/>
      <c r="H246" s="132"/>
      <c r="I246" s="132"/>
      <c r="J246" s="132"/>
      <c r="K246" s="132"/>
      <c r="L246" s="132"/>
      <c r="M246" s="132"/>
      <c r="O246" s="24"/>
    </row>
    <row r="247" spans="1:15" s="11" customFormat="1" ht="18" customHeight="1">
      <c r="A247" s="13">
        <v>202390</v>
      </c>
      <c r="B247" s="14" t="e">
        <f>VALUE(CONCATENATE($A$2,#REF!,C247))</f>
        <v>#REF!</v>
      </c>
      <c r="C247" s="13">
        <v>300031</v>
      </c>
      <c r="D247" s="130" t="s">
        <v>81</v>
      </c>
      <c r="E247" s="133" t="s">
        <v>74</v>
      </c>
      <c r="F247" s="132">
        <f t="shared" ref="F247:L247" si="139">F36</f>
        <v>0</v>
      </c>
      <c r="G247" s="132">
        <f t="shared" si="139"/>
        <v>0</v>
      </c>
      <c r="H247" s="132">
        <f t="shared" si="139"/>
        <v>0</v>
      </c>
      <c r="I247" s="132">
        <f t="shared" si="139"/>
        <v>0</v>
      </c>
      <c r="J247" s="132">
        <f t="shared" si="139"/>
        <v>0</v>
      </c>
      <c r="K247" s="132">
        <f t="shared" si="139"/>
        <v>0</v>
      </c>
      <c r="L247" s="132">
        <f t="shared" si="139"/>
        <v>0</v>
      </c>
      <c r="M247" s="123" t="s">
        <v>123</v>
      </c>
      <c r="O247" s="24"/>
    </row>
    <row r="248" spans="1:15" s="11" customFormat="1" ht="18" customHeight="1">
      <c r="A248" s="13">
        <v>202400</v>
      </c>
      <c r="B248" s="14" t="e">
        <f>VALUE(CONCATENATE($A$2,#REF!,C248))</f>
        <v>#REF!</v>
      </c>
      <c r="C248" s="13">
        <v>301031</v>
      </c>
      <c r="D248" s="67" t="s">
        <v>124</v>
      </c>
      <c r="E248" s="68" t="s">
        <v>109</v>
      </c>
      <c r="F248" s="123" t="s">
        <v>123</v>
      </c>
      <c r="G248" s="122">
        <f>ROUND(IF(F247,G247/F247*100,0),1)</f>
        <v>0</v>
      </c>
      <c r="H248" s="122">
        <f t="shared" ref="H248:L248" si="140">ROUND(IF(G247,H247/G247*100,0),1)</f>
        <v>0</v>
      </c>
      <c r="I248" s="122">
        <f t="shared" si="140"/>
        <v>0</v>
      </c>
      <c r="J248" s="122">
        <f t="shared" si="140"/>
        <v>0</v>
      </c>
      <c r="K248" s="122">
        <f t="shared" si="140"/>
        <v>0</v>
      </c>
      <c r="L248" s="122">
        <f t="shared" si="140"/>
        <v>0</v>
      </c>
      <c r="M248" s="123" t="s">
        <v>123</v>
      </c>
      <c r="O248" s="24"/>
    </row>
    <row r="249" spans="1:15" s="11" customFormat="1" ht="18" customHeight="1">
      <c r="A249" s="13">
        <v>202410</v>
      </c>
      <c r="B249" s="14" t="e">
        <f>VALUE(CONCATENATE($A$2,#REF!,C249))</f>
        <v>#REF!</v>
      </c>
      <c r="C249" s="13">
        <v>300032</v>
      </c>
      <c r="D249" s="130" t="s">
        <v>82</v>
      </c>
      <c r="E249" s="133" t="s">
        <v>74</v>
      </c>
      <c r="F249" s="132">
        <f t="shared" ref="F249:L249" si="141">F68</f>
        <v>2</v>
      </c>
      <c r="G249" s="132">
        <f t="shared" si="141"/>
        <v>2.1</v>
      </c>
      <c r="H249" s="132">
        <f t="shared" si="141"/>
        <v>2.1480000000000001</v>
      </c>
      <c r="I249" s="132">
        <f t="shared" si="141"/>
        <v>2.1749999999999998</v>
      </c>
      <c r="J249" s="132">
        <f t="shared" si="141"/>
        <v>2.2709999999999999</v>
      </c>
      <c r="K249" s="132">
        <f t="shared" si="141"/>
        <v>2.3639999999999999</v>
      </c>
      <c r="L249" s="132">
        <f t="shared" si="141"/>
        <v>2.46</v>
      </c>
      <c r="M249" s="123" t="s">
        <v>123</v>
      </c>
      <c r="O249" s="24"/>
    </row>
    <row r="250" spans="1:15" s="11" customFormat="1" ht="18" customHeight="1">
      <c r="A250" s="13">
        <v>202420</v>
      </c>
      <c r="B250" s="14" t="e">
        <f>VALUE(CONCATENATE($A$2,#REF!,C250))</f>
        <v>#REF!</v>
      </c>
      <c r="C250" s="13">
        <v>301032</v>
      </c>
      <c r="D250" s="67" t="s">
        <v>124</v>
      </c>
      <c r="E250" s="68" t="s">
        <v>109</v>
      </c>
      <c r="F250" s="123" t="s">
        <v>123</v>
      </c>
      <c r="G250" s="122">
        <f>ROUND(IF(F249,G249/F249*100,0),1)</f>
        <v>105</v>
      </c>
      <c r="H250" s="122">
        <f t="shared" ref="H250:L250" si="142">ROUND(IF(G249,H249/G249*100,0),1)</f>
        <v>102.3</v>
      </c>
      <c r="I250" s="122">
        <f t="shared" si="142"/>
        <v>101.3</v>
      </c>
      <c r="J250" s="122">
        <f t="shared" si="142"/>
        <v>104.4</v>
      </c>
      <c r="K250" s="122">
        <f t="shared" si="142"/>
        <v>104.1</v>
      </c>
      <c r="L250" s="122">
        <f t="shared" si="142"/>
        <v>104.1</v>
      </c>
      <c r="M250" s="123" t="s">
        <v>123</v>
      </c>
      <c r="O250" s="24"/>
    </row>
    <row r="251" spans="1:15" s="11" customFormat="1" ht="18" customHeight="1">
      <c r="A251" s="13">
        <v>202430</v>
      </c>
      <c r="B251" s="14" t="e">
        <f>VALUE(CONCATENATE($A$2,#REF!,C251))</f>
        <v>#REF!</v>
      </c>
      <c r="C251" s="13">
        <v>300033</v>
      </c>
      <c r="D251" s="130" t="s">
        <v>83</v>
      </c>
      <c r="E251" s="133" t="s">
        <v>74</v>
      </c>
      <c r="F251" s="132">
        <f t="shared" ref="F251:L251" si="143">F100</f>
        <v>1537.7</v>
      </c>
      <c r="G251" s="132">
        <f t="shared" si="143"/>
        <v>1651.5</v>
      </c>
      <c r="H251" s="132">
        <f t="shared" si="143"/>
        <v>1781.97</v>
      </c>
      <c r="I251" s="132">
        <f t="shared" si="143"/>
        <v>1805.16</v>
      </c>
      <c r="J251" s="132">
        <f t="shared" si="143"/>
        <v>1884.59</v>
      </c>
      <c r="K251" s="132">
        <f t="shared" si="143"/>
        <v>1961.86</v>
      </c>
      <c r="L251" s="132">
        <f t="shared" si="143"/>
        <v>2042.29</v>
      </c>
      <c r="M251" s="123" t="s">
        <v>123</v>
      </c>
      <c r="O251" s="24"/>
    </row>
    <row r="252" spans="1:15" s="11" customFormat="1" ht="18" customHeight="1">
      <c r="A252" s="13">
        <v>202440</v>
      </c>
      <c r="B252" s="14" t="e">
        <f>VALUE(CONCATENATE($A$2,#REF!,C252))</f>
        <v>#REF!</v>
      </c>
      <c r="C252" s="13">
        <v>301033</v>
      </c>
      <c r="D252" s="67" t="s">
        <v>124</v>
      </c>
      <c r="E252" s="68" t="s">
        <v>109</v>
      </c>
      <c r="F252" s="123" t="s">
        <v>123</v>
      </c>
      <c r="G252" s="122">
        <f>ROUND(IF(F251,G251/F251*100,0),1)</f>
        <v>107.4</v>
      </c>
      <c r="H252" s="122">
        <f t="shared" ref="H252:L252" si="144">ROUND(IF(G251,H251/G251*100,0),1)</f>
        <v>107.9</v>
      </c>
      <c r="I252" s="122">
        <f t="shared" si="144"/>
        <v>101.3</v>
      </c>
      <c r="J252" s="122">
        <f t="shared" si="144"/>
        <v>104.4</v>
      </c>
      <c r="K252" s="122">
        <f t="shared" si="144"/>
        <v>104.1</v>
      </c>
      <c r="L252" s="122">
        <f t="shared" si="144"/>
        <v>104.1</v>
      </c>
      <c r="M252" s="123" t="s">
        <v>123</v>
      </c>
      <c r="O252" s="24"/>
    </row>
    <row r="253" spans="1:15" s="11" customFormat="1" ht="18" customHeight="1">
      <c r="A253" s="13">
        <v>202450</v>
      </c>
      <c r="B253" s="14" t="e">
        <f>VALUE(CONCATENATE($A$2,#REF!,C253))</f>
        <v>#REF!</v>
      </c>
      <c r="C253" s="13">
        <v>300040</v>
      </c>
      <c r="D253" s="143" t="s">
        <v>75</v>
      </c>
      <c r="E253" s="144" t="s">
        <v>76</v>
      </c>
      <c r="F253" s="89">
        <f t="shared" ref="F253:L253" si="145">ROUND(SUM(F38,F70,F102),1)</f>
        <v>121.6</v>
      </c>
      <c r="G253" s="89">
        <f t="shared" si="145"/>
        <v>130.6</v>
      </c>
      <c r="H253" s="89">
        <f t="shared" si="145"/>
        <v>139.4</v>
      </c>
      <c r="I253" s="89">
        <f t="shared" si="145"/>
        <v>141.19999999999999</v>
      </c>
      <c r="J253" s="89">
        <f t="shared" si="145"/>
        <v>147.4</v>
      </c>
      <c r="K253" s="89">
        <f t="shared" si="145"/>
        <v>153.5</v>
      </c>
      <c r="L253" s="89">
        <f t="shared" si="145"/>
        <v>159.80000000000001</v>
      </c>
      <c r="M253" s="89">
        <f>ROUND(IF(F253,L253/F253*100,0),1)</f>
        <v>131.4</v>
      </c>
      <c r="O253" s="24"/>
    </row>
    <row r="254" spans="1:15" s="11" customFormat="1" ht="18" customHeight="1">
      <c r="A254" s="13">
        <v>202460</v>
      </c>
      <c r="B254" s="14" t="e">
        <f>VALUE(CONCATENATE($A$2,#REF!,C254))</f>
        <v>#REF!</v>
      </c>
      <c r="C254" s="13">
        <v>301040</v>
      </c>
      <c r="D254" s="67" t="s">
        <v>124</v>
      </c>
      <c r="E254" s="68" t="s">
        <v>109</v>
      </c>
      <c r="F254" s="121">
        <v>50.8</v>
      </c>
      <c r="G254" s="122">
        <f>ROUND(IF(F253,G253/F253*100,0),1)</f>
        <v>107.4</v>
      </c>
      <c r="H254" s="122">
        <f t="shared" ref="H254:L254" si="146">ROUND(IF(G253,H253/G253*100,0),1)</f>
        <v>106.7</v>
      </c>
      <c r="I254" s="122">
        <f t="shared" si="146"/>
        <v>101.3</v>
      </c>
      <c r="J254" s="122">
        <f t="shared" si="146"/>
        <v>104.4</v>
      </c>
      <c r="K254" s="122">
        <f t="shared" si="146"/>
        <v>104.1</v>
      </c>
      <c r="L254" s="122">
        <f t="shared" si="146"/>
        <v>104.1</v>
      </c>
      <c r="M254" s="123" t="s">
        <v>123</v>
      </c>
      <c r="O254" s="24"/>
    </row>
    <row r="255" spans="1:15" s="11" customFormat="1" ht="18" customHeight="1">
      <c r="A255" s="13">
        <v>202470</v>
      </c>
      <c r="B255" s="14"/>
      <c r="C255" s="13"/>
      <c r="D255" s="130" t="s">
        <v>80</v>
      </c>
      <c r="E255" s="131"/>
      <c r="F255" s="135"/>
      <c r="G255" s="135"/>
      <c r="H255" s="135"/>
      <c r="I255" s="135"/>
      <c r="J255" s="135"/>
      <c r="K255" s="135"/>
      <c r="L255" s="135"/>
      <c r="M255" s="89"/>
      <c r="O255" s="24"/>
    </row>
    <row r="256" spans="1:15" s="11" customFormat="1" ht="18" customHeight="1">
      <c r="A256" s="13">
        <v>202480</v>
      </c>
      <c r="B256" s="14" t="e">
        <f>VALUE(CONCATENATE($A$2,#REF!,C256))</f>
        <v>#REF!</v>
      </c>
      <c r="C256" s="13">
        <v>300041</v>
      </c>
      <c r="D256" s="130" t="s">
        <v>81</v>
      </c>
      <c r="E256" s="133" t="s">
        <v>76</v>
      </c>
      <c r="F256" s="125">
        <f t="shared" ref="F256:L256" si="147">F38</f>
        <v>0</v>
      </c>
      <c r="G256" s="125">
        <f t="shared" si="147"/>
        <v>0</v>
      </c>
      <c r="H256" s="125">
        <f t="shared" si="147"/>
        <v>0</v>
      </c>
      <c r="I256" s="125">
        <f t="shared" si="147"/>
        <v>0</v>
      </c>
      <c r="J256" s="125">
        <f t="shared" si="147"/>
        <v>0</v>
      </c>
      <c r="K256" s="125">
        <f t="shared" si="147"/>
        <v>0</v>
      </c>
      <c r="L256" s="125">
        <f t="shared" si="147"/>
        <v>0</v>
      </c>
      <c r="M256" s="89">
        <f>ROUND(IF(F256,L256/F256*100,0),1)</f>
        <v>0</v>
      </c>
      <c r="O256" s="24"/>
    </row>
    <row r="257" spans="1:15" s="11" customFormat="1" ht="18" customHeight="1">
      <c r="A257" s="13">
        <v>202490</v>
      </c>
      <c r="B257" s="14" t="e">
        <f>VALUE(CONCATENATE($A$2,#REF!,C257))</f>
        <v>#REF!</v>
      </c>
      <c r="C257" s="13">
        <v>301041</v>
      </c>
      <c r="D257" s="67" t="s">
        <v>124</v>
      </c>
      <c r="E257" s="68" t="s">
        <v>109</v>
      </c>
      <c r="F257" s="123" t="s">
        <v>123</v>
      </c>
      <c r="G257" s="122">
        <f>ROUND(IF(F256,G256/F256*100,0),1)</f>
        <v>0</v>
      </c>
      <c r="H257" s="122">
        <f t="shared" ref="H257:L257" si="148">ROUND(IF(G256,H256/G256*100,0),1)</f>
        <v>0</v>
      </c>
      <c r="I257" s="122">
        <f t="shared" si="148"/>
        <v>0</v>
      </c>
      <c r="J257" s="122">
        <f t="shared" si="148"/>
        <v>0</v>
      </c>
      <c r="K257" s="122">
        <f t="shared" si="148"/>
        <v>0</v>
      </c>
      <c r="L257" s="122">
        <f t="shared" si="148"/>
        <v>0</v>
      </c>
      <c r="M257" s="123" t="s">
        <v>123</v>
      </c>
      <c r="O257" s="24"/>
    </row>
    <row r="258" spans="1:15" s="11" customFormat="1" ht="18" customHeight="1">
      <c r="A258" s="13">
        <v>202500</v>
      </c>
      <c r="B258" s="14" t="e">
        <f>VALUE(CONCATENATE($A$2,#REF!,C258))</f>
        <v>#REF!</v>
      </c>
      <c r="C258" s="13">
        <v>300042</v>
      </c>
      <c r="D258" s="130" t="s">
        <v>82</v>
      </c>
      <c r="E258" s="133" t="s">
        <v>76</v>
      </c>
      <c r="F258" s="125">
        <f t="shared" ref="F258:L258" si="149">F70</f>
        <v>20.3</v>
      </c>
      <c r="G258" s="125">
        <f t="shared" si="149"/>
        <v>21.8</v>
      </c>
      <c r="H258" s="125">
        <f t="shared" si="149"/>
        <v>22</v>
      </c>
      <c r="I258" s="125">
        <f t="shared" si="149"/>
        <v>22.28</v>
      </c>
      <c r="J258" s="125">
        <f t="shared" si="149"/>
        <v>23.27</v>
      </c>
      <c r="K258" s="125">
        <f t="shared" si="149"/>
        <v>24.23</v>
      </c>
      <c r="L258" s="125">
        <f t="shared" si="149"/>
        <v>25.23</v>
      </c>
      <c r="M258" s="123" t="s">
        <v>123</v>
      </c>
      <c r="O258" s="24"/>
    </row>
    <row r="259" spans="1:15" s="11" customFormat="1" ht="18" customHeight="1">
      <c r="A259" s="13">
        <v>202510</v>
      </c>
      <c r="B259" s="14" t="e">
        <f>VALUE(CONCATENATE($A$2,#REF!,C259))</f>
        <v>#REF!</v>
      </c>
      <c r="C259" s="13">
        <v>301042</v>
      </c>
      <c r="D259" s="67" t="s">
        <v>124</v>
      </c>
      <c r="E259" s="68" t="s">
        <v>109</v>
      </c>
      <c r="F259" s="123" t="s">
        <v>123</v>
      </c>
      <c r="G259" s="122">
        <f>ROUND(IF(F258,G258/F258*100,0),1)</f>
        <v>107.4</v>
      </c>
      <c r="H259" s="122">
        <f t="shared" ref="H259:L259" si="150">ROUND(IF(G258,H258/G258*100,0),1)</f>
        <v>100.9</v>
      </c>
      <c r="I259" s="122">
        <f t="shared" si="150"/>
        <v>101.3</v>
      </c>
      <c r="J259" s="122">
        <f t="shared" si="150"/>
        <v>104.4</v>
      </c>
      <c r="K259" s="122">
        <f t="shared" si="150"/>
        <v>104.1</v>
      </c>
      <c r="L259" s="122">
        <f t="shared" si="150"/>
        <v>104.1</v>
      </c>
      <c r="M259" s="123" t="s">
        <v>123</v>
      </c>
      <c r="O259" s="24"/>
    </row>
    <row r="260" spans="1:15" s="11" customFormat="1" ht="18" customHeight="1">
      <c r="A260" s="13">
        <v>202520</v>
      </c>
      <c r="B260" s="14" t="e">
        <f>VALUE(CONCATENATE($A$2,#REF!,C260))</f>
        <v>#REF!</v>
      </c>
      <c r="C260" s="13">
        <v>300043</v>
      </c>
      <c r="D260" s="130" t="s">
        <v>83</v>
      </c>
      <c r="E260" s="133" t="s">
        <v>76</v>
      </c>
      <c r="F260" s="125">
        <f t="shared" ref="F260:L260" si="151">F102</f>
        <v>101.3</v>
      </c>
      <c r="G260" s="125">
        <f t="shared" si="151"/>
        <v>108.8</v>
      </c>
      <c r="H260" s="125">
        <f t="shared" si="151"/>
        <v>117.39</v>
      </c>
      <c r="I260" s="125">
        <f t="shared" si="151"/>
        <v>118.92</v>
      </c>
      <c r="J260" s="125">
        <f t="shared" si="151"/>
        <v>124.15</v>
      </c>
      <c r="K260" s="125">
        <f t="shared" si="151"/>
        <v>129.24</v>
      </c>
      <c r="L260" s="125">
        <f t="shared" si="151"/>
        <v>134.54</v>
      </c>
      <c r="M260" s="123" t="s">
        <v>123</v>
      </c>
      <c r="O260" s="24"/>
    </row>
    <row r="261" spans="1:15" s="11" customFormat="1" ht="18" customHeight="1">
      <c r="A261" s="13">
        <v>202530</v>
      </c>
      <c r="B261" s="14" t="e">
        <f>VALUE(CONCATENATE($A$2,#REF!,C261))</f>
        <v>#REF!</v>
      </c>
      <c r="C261" s="13">
        <v>301043</v>
      </c>
      <c r="D261" s="67" t="s">
        <v>124</v>
      </c>
      <c r="E261" s="68" t="s">
        <v>109</v>
      </c>
      <c r="F261" s="123" t="s">
        <v>123</v>
      </c>
      <c r="G261" s="122">
        <f>ROUND(IF(F260,G260/F260*100,0),1)</f>
        <v>107.4</v>
      </c>
      <c r="H261" s="122">
        <f t="shared" ref="H261:L261" si="152">ROUND(IF(G260,H260/G260*100,0),1)</f>
        <v>107.9</v>
      </c>
      <c r="I261" s="122">
        <f t="shared" si="152"/>
        <v>101.3</v>
      </c>
      <c r="J261" s="122">
        <f t="shared" si="152"/>
        <v>104.4</v>
      </c>
      <c r="K261" s="122">
        <f t="shared" si="152"/>
        <v>104.1</v>
      </c>
      <c r="L261" s="122">
        <f t="shared" si="152"/>
        <v>104.1</v>
      </c>
      <c r="M261" s="123" t="s">
        <v>123</v>
      </c>
      <c r="O261" s="24"/>
    </row>
    <row r="262" spans="1:15" s="11" customFormat="1" ht="18" customHeight="1">
      <c r="A262" s="13">
        <v>202540</v>
      </c>
      <c r="B262" s="14" t="e">
        <f>VALUE(CONCATENATE($A$2,#REF!,C262))</f>
        <v>#REF!</v>
      </c>
      <c r="C262" s="13">
        <v>300050</v>
      </c>
      <c r="D262" s="143" t="s">
        <v>77</v>
      </c>
      <c r="E262" s="144" t="s">
        <v>78</v>
      </c>
      <c r="F262" s="89">
        <f t="shared" ref="F262:L262" si="153">ROUND(SUM(F40,F72,F104),1)</f>
        <v>0</v>
      </c>
      <c r="G262" s="89">
        <f t="shared" si="153"/>
        <v>0</v>
      </c>
      <c r="H262" s="89">
        <f t="shared" si="153"/>
        <v>0</v>
      </c>
      <c r="I262" s="89">
        <f t="shared" si="153"/>
        <v>0</v>
      </c>
      <c r="J262" s="89">
        <f t="shared" si="153"/>
        <v>0</v>
      </c>
      <c r="K262" s="89">
        <f t="shared" si="153"/>
        <v>0</v>
      </c>
      <c r="L262" s="89">
        <f t="shared" si="153"/>
        <v>0</v>
      </c>
      <c r="M262" s="89">
        <f>ROUND(IF(F262,L262/F262*100,0),1)</f>
        <v>0</v>
      </c>
      <c r="O262" s="24"/>
    </row>
    <row r="263" spans="1:15" s="11" customFormat="1" ht="18" customHeight="1">
      <c r="A263" s="13">
        <v>202550</v>
      </c>
      <c r="B263" s="14" t="e">
        <f>VALUE(CONCATENATE($A$2,#REF!,C263))</f>
        <v>#REF!</v>
      </c>
      <c r="C263" s="13">
        <v>301050</v>
      </c>
      <c r="D263" s="67" t="s">
        <v>124</v>
      </c>
      <c r="E263" s="68" t="s">
        <v>109</v>
      </c>
      <c r="F263" s="121"/>
      <c r="G263" s="122">
        <f>ROUND(IF(F262,G262/F262*100,0),1)</f>
        <v>0</v>
      </c>
      <c r="H263" s="122">
        <f t="shared" ref="H263:L263" si="154">ROUND(IF(G262,H262/G262*100,0),1)</f>
        <v>0</v>
      </c>
      <c r="I263" s="122">
        <f t="shared" si="154"/>
        <v>0</v>
      </c>
      <c r="J263" s="122">
        <f t="shared" si="154"/>
        <v>0</v>
      </c>
      <c r="K263" s="122">
        <f t="shared" si="154"/>
        <v>0</v>
      </c>
      <c r="L263" s="122">
        <f t="shared" si="154"/>
        <v>0</v>
      </c>
      <c r="M263" s="123" t="s">
        <v>123</v>
      </c>
      <c r="O263" s="24"/>
    </row>
    <row r="264" spans="1:15" s="11" customFormat="1" ht="18" customHeight="1">
      <c r="A264" s="13">
        <v>202560</v>
      </c>
      <c r="B264" s="14"/>
      <c r="C264" s="13"/>
      <c r="D264" s="130" t="s">
        <v>80</v>
      </c>
      <c r="E264" s="131"/>
      <c r="F264" s="132"/>
      <c r="G264" s="132"/>
      <c r="H264" s="132"/>
      <c r="I264" s="132"/>
      <c r="J264" s="132"/>
      <c r="K264" s="132"/>
      <c r="L264" s="132"/>
      <c r="M264" s="132"/>
      <c r="O264" s="24"/>
    </row>
    <row r="265" spans="1:15" s="11" customFormat="1" ht="18" customHeight="1">
      <c r="A265" s="13">
        <v>202570</v>
      </c>
      <c r="B265" s="14" t="e">
        <f>VALUE(CONCATENATE($A$2,#REF!,C265))</f>
        <v>#REF!</v>
      </c>
      <c r="C265" s="13">
        <v>300051</v>
      </c>
      <c r="D265" s="130" t="s">
        <v>81</v>
      </c>
      <c r="E265" s="133" t="s">
        <v>78</v>
      </c>
      <c r="F265" s="125">
        <f t="shared" ref="F265:L265" si="155">F40</f>
        <v>0</v>
      </c>
      <c r="G265" s="125">
        <f t="shared" si="155"/>
        <v>0</v>
      </c>
      <c r="H265" s="125">
        <f t="shared" si="155"/>
        <v>0</v>
      </c>
      <c r="I265" s="125">
        <f t="shared" si="155"/>
        <v>0</v>
      </c>
      <c r="J265" s="125">
        <f t="shared" si="155"/>
        <v>0</v>
      </c>
      <c r="K265" s="125">
        <f t="shared" si="155"/>
        <v>0</v>
      </c>
      <c r="L265" s="125">
        <f t="shared" si="155"/>
        <v>0</v>
      </c>
      <c r="M265" s="123" t="s">
        <v>123</v>
      </c>
      <c r="O265" s="24"/>
    </row>
    <row r="266" spans="1:15" s="11" customFormat="1" ht="18" customHeight="1">
      <c r="A266" s="13">
        <v>202580</v>
      </c>
      <c r="B266" s="14" t="e">
        <f>VALUE(CONCATENATE($A$2,#REF!,C266))</f>
        <v>#REF!</v>
      </c>
      <c r="C266" s="13">
        <v>301051</v>
      </c>
      <c r="D266" s="67" t="s">
        <v>124</v>
      </c>
      <c r="E266" s="68" t="s">
        <v>109</v>
      </c>
      <c r="F266" s="123" t="s">
        <v>123</v>
      </c>
      <c r="G266" s="122">
        <f>ROUND(IF(F265,G265/F265*100,0),1)</f>
        <v>0</v>
      </c>
      <c r="H266" s="122">
        <f t="shared" ref="H266:L266" si="156">ROUND(IF(G265,H265/G265*100,0),1)</f>
        <v>0</v>
      </c>
      <c r="I266" s="122">
        <f t="shared" si="156"/>
        <v>0</v>
      </c>
      <c r="J266" s="122">
        <f t="shared" si="156"/>
        <v>0</v>
      </c>
      <c r="K266" s="122">
        <f t="shared" si="156"/>
        <v>0</v>
      </c>
      <c r="L266" s="122">
        <f t="shared" si="156"/>
        <v>0</v>
      </c>
      <c r="M266" s="123" t="s">
        <v>123</v>
      </c>
      <c r="O266" s="24"/>
    </row>
    <row r="267" spans="1:15" s="11" customFormat="1" ht="18" customHeight="1">
      <c r="A267" s="13">
        <v>202590</v>
      </c>
      <c r="B267" s="14" t="e">
        <f>VALUE(CONCATENATE($A$2,#REF!,C267))</f>
        <v>#REF!</v>
      </c>
      <c r="C267" s="13">
        <v>300052</v>
      </c>
      <c r="D267" s="130" t="s">
        <v>82</v>
      </c>
      <c r="E267" s="133" t="s">
        <v>78</v>
      </c>
      <c r="F267" s="125">
        <f t="shared" ref="F267:L267" si="157">F72</f>
        <v>0</v>
      </c>
      <c r="G267" s="125">
        <f t="shared" si="157"/>
        <v>0</v>
      </c>
      <c r="H267" s="125">
        <f t="shared" si="157"/>
        <v>0</v>
      </c>
      <c r="I267" s="125">
        <f t="shared" si="157"/>
        <v>0</v>
      </c>
      <c r="J267" s="125">
        <f t="shared" si="157"/>
        <v>0</v>
      </c>
      <c r="K267" s="125">
        <f t="shared" si="157"/>
        <v>0</v>
      </c>
      <c r="L267" s="125">
        <f t="shared" si="157"/>
        <v>0</v>
      </c>
      <c r="M267" s="123" t="s">
        <v>123</v>
      </c>
      <c r="O267" s="24"/>
    </row>
    <row r="268" spans="1:15" s="11" customFormat="1" ht="18" customHeight="1">
      <c r="A268" s="13">
        <v>202600</v>
      </c>
      <c r="B268" s="14" t="e">
        <f>VALUE(CONCATENATE($A$2,#REF!,C268))</f>
        <v>#REF!</v>
      </c>
      <c r="C268" s="13">
        <v>301052</v>
      </c>
      <c r="D268" s="67" t="s">
        <v>124</v>
      </c>
      <c r="E268" s="68" t="s">
        <v>109</v>
      </c>
      <c r="F268" s="123" t="s">
        <v>123</v>
      </c>
      <c r="G268" s="122">
        <f>ROUND(IF(F267,G267/F267*100,0),1)</f>
        <v>0</v>
      </c>
      <c r="H268" s="122">
        <f t="shared" ref="H268:L268" si="158">ROUND(IF(G267,H267/G267*100,0),1)</f>
        <v>0</v>
      </c>
      <c r="I268" s="122">
        <f t="shared" si="158"/>
        <v>0</v>
      </c>
      <c r="J268" s="122">
        <f t="shared" si="158"/>
        <v>0</v>
      </c>
      <c r="K268" s="122">
        <f t="shared" si="158"/>
        <v>0</v>
      </c>
      <c r="L268" s="122">
        <f t="shared" si="158"/>
        <v>0</v>
      </c>
      <c r="M268" s="123" t="s">
        <v>123</v>
      </c>
      <c r="O268" s="24"/>
    </row>
    <row r="269" spans="1:15" s="11" customFormat="1" ht="18" customHeight="1">
      <c r="A269" s="13">
        <v>202610</v>
      </c>
      <c r="B269" s="14" t="e">
        <f>VALUE(CONCATENATE($A$2,#REF!,C269))</f>
        <v>#REF!</v>
      </c>
      <c r="C269" s="13">
        <v>300053</v>
      </c>
      <c r="D269" s="130" t="s">
        <v>83</v>
      </c>
      <c r="E269" s="133" t="s">
        <v>78</v>
      </c>
      <c r="F269" s="125">
        <f t="shared" ref="F269:L269" si="159">F104</f>
        <v>0</v>
      </c>
      <c r="G269" s="125">
        <f t="shared" si="159"/>
        <v>0</v>
      </c>
      <c r="H269" s="125">
        <f t="shared" si="159"/>
        <v>0</v>
      </c>
      <c r="I269" s="125">
        <f t="shared" si="159"/>
        <v>0</v>
      </c>
      <c r="J269" s="125">
        <f t="shared" si="159"/>
        <v>0</v>
      </c>
      <c r="K269" s="125">
        <f t="shared" si="159"/>
        <v>0</v>
      </c>
      <c r="L269" s="125">
        <f t="shared" si="159"/>
        <v>0</v>
      </c>
      <c r="M269" s="123" t="s">
        <v>123</v>
      </c>
      <c r="O269" s="24"/>
    </row>
    <row r="270" spans="1:15" s="11" customFormat="1" ht="18" customHeight="1">
      <c r="A270" s="13">
        <v>202620</v>
      </c>
      <c r="B270" s="14" t="e">
        <f>VALUE(CONCATENATE($A$2,#REF!,C270))</f>
        <v>#REF!</v>
      </c>
      <c r="C270" s="13">
        <v>301053</v>
      </c>
      <c r="D270" s="67" t="s">
        <v>124</v>
      </c>
      <c r="E270" s="68" t="s">
        <v>109</v>
      </c>
      <c r="F270" s="123" t="s">
        <v>123</v>
      </c>
      <c r="G270" s="122">
        <f>ROUND(IF(F269,G269/F269*100,0),1)</f>
        <v>0</v>
      </c>
      <c r="H270" s="122">
        <f t="shared" ref="H270:L270" si="160">ROUND(IF(G269,H269/G269*100,0),1)</f>
        <v>0</v>
      </c>
      <c r="I270" s="122">
        <f t="shared" si="160"/>
        <v>0</v>
      </c>
      <c r="J270" s="122">
        <f t="shared" si="160"/>
        <v>0</v>
      </c>
      <c r="K270" s="122">
        <f t="shared" si="160"/>
        <v>0</v>
      </c>
      <c r="L270" s="122">
        <f t="shared" si="160"/>
        <v>0</v>
      </c>
      <c r="M270" s="123" t="s">
        <v>123</v>
      </c>
      <c r="O270" s="24"/>
    </row>
    <row r="271" spans="1:15" s="11" customFormat="1" ht="18" customHeight="1">
      <c r="A271" s="13">
        <v>202630</v>
      </c>
      <c r="B271" s="14"/>
      <c r="C271" s="13"/>
      <c r="D271" s="103" t="s">
        <v>100</v>
      </c>
      <c r="E271" s="145"/>
      <c r="F271" s="146"/>
      <c r="G271" s="146"/>
      <c r="H271" s="146"/>
      <c r="I271" s="146"/>
      <c r="J271" s="146"/>
      <c r="K271" s="146"/>
      <c r="L271" s="146"/>
      <c r="M271" s="146"/>
      <c r="O271" s="24"/>
    </row>
    <row r="272" spans="1:15" s="11" customFormat="1" ht="18" customHeight="1">
      <c r="A272" s="13">
        <v>202640</v>
      </c>
      <c r="B272" s="14" t="e">
        <f>VALUE(CONCATENATE($A$2,#REF!,C272))</f>
        <v>#REF!</v>
      </c>
      <c r="C272" s="13">
        <v>400000</v>
      </c>
      <c r="D272" s="147" t="s">
        <v>101</v>
      </c>
      <c r="E272" s="145" t="s">
        <v>102</v>
      </c>
      <c r="F272" s="89">
        <f t="shared" ref="F272:L273" si="161">F127</f>
        <v>0</v>
      </c>
      <c r="G272" s="89">
        <f t="shared" si="161"/>
        <v>0</v>
      </c>
      <c r="H272" s="89">
        <f t="shared" si="161"/>
        <v>0</v>
      </c>
      <c r="I272" s="89">
        <f t="shared" si="161"/>
        <v>0</v>
      </c>
      <c r="J272" s="89">
        <f t="shared" si="161"/>
        <v>0</v>
      </c>
      <c r="K272" s="89">
        <f t="shared" si="161"/>
        <v>0</v>
      </c>
      <c r="L272" s="89">
        <f t="shared" si="161"/>
        <v>0</v>
      </c>
      <c r="M272" s="148">
        <f>ROUND(IF(F272,L272/F272*100,0),1)</f>
        <v>0</v>
      </c>
      <c r="O272" s="24"/>
    </row>
    <row r="273" spans="1:15" s="11" customFormat="1" ht="18" customHeight="1">
      <c r="A273" s="13">
        <v>202660</v>
      </c>
      <c r="B273" s="14" t="e">
        <f>VALUE(CONCATENATE($A$2,#REF!,C273))</f>
        <v>#REF!</v>
      </c>
      <c r="C273" s="13">
        <v>402000</v>
      </c>
      <c r="D273" s="142" t="s">
        <v>103</v>
      </c>
      <c r="E273" s="66" t="s">
        <v>104</v>
      </c>
      <c r="F273" s="123">
        <f>F128</f>
        <v>0</v>
      </c>
      <c r="G273" s="123">
        <f t="shared" si="161"/>
        <v>0</v>
      </c>
      <c r="H273" s="123">
        <f t="shared" si="161"/>
        <v>0</v>
      </c>
      <c r="I273" s="123">
        <f t="shared" si="161"/>
        <v>0</v>
      </c>
      <c r="J273" s="123">
        <f t="shared" si="161"/>
        <v>0</v>
      </c>
      <c r="K273" s="123">
        <f t="shared" si="161"/>
        <v>0</v>
      </c>
      <c r="L273" s="123">
        <f t="shared" si="161"/>
        <v>0</v>
      </c>
      <c r="M273" s="123" t="s">
        <v>123</v>
      </c>
      <c r="O273" s="24"/>
    </row>
    <row r="274" spans="1:15" s="11" customFormat="1" ht="18" customHeight="1">
      <c r="A274" s="13">
        <v>202680</v>
      </c>
      <c r="B274" s="14"/>
      <c r="C274" s="13"/>
      <c r="D274" s="96" t="s">
        <v>80</v>
      </c>
      <c r="E274" s="95"/>
      <c r="F274" s="89"/>
      <c r="G274" s="89"/>
      <c r="H274" s="89"/>
      <c r="I274" s="89"/>
      <c r="J274" s="89"/>
      <c r="K274" s="89"/>
      <c r="L274" s="89"/>
      <c r="M274" s="125"/>
      <c r="O274" s="24"/>
    </row>
    <row r="275" spans="1:15" s="11" customFormat="1" ht="18" customHeight="1">
      <c r="A275" s="13">
        <v>202690</v>
      </c>
      <c r="B275" s="14" t="e">
        <f>VALUE(CONCATENATE($A$2,#REF!,C275))</f>
        <v>#REF!</v>
      </c>
      <c r="C275" s="13">
        <v>400010</v>
      </c>
      <c r="D275" s="147" t="s">
        <v>110</v>
      </c>
      <c r="E275" s="145" t="s">
        <v>66</v>
      </c>
      <c r="F275" s="89">
        <f t="shared" ref="F275:L275" si="162">F126</f>
        <v>0</v>
      </c>
      <c r="G275" s="89">
        <f t="shared" si="162"/>
        <v>0</v>
      </c>
      <c r="H275" s="89">
        <f t="shared" si="162"/>
        <v>0</v>
      </c>
      <c r="I275" s="89">
        <f t="shared" si="162"/>
        <v>0</v>
      </c>
      <c r="J275" s="89">
        <f t="shared" si="162"/>
        <v>0</v>
      </c>
      <c r="K275" s="89">
        <f t="shared" si="162"/>
        <v>0</v>
      </c>
      <c r="L275" s="89">
        <f t="shared" si="162"/>
        <v>0</v>
      </c>
      <c r="M275" s="123" t="s">
        <v>123</v>
      </c>
      <c r="O275" s="24"/>
    </row>
    <row r="276" spans="1:15" s="11" customFormat="1" ht="18" customHeight="1">
      <c r="A276" s="13">
        <v>202780</v>
      </c>
      <c r="B276" s="14"/>
      <c r="C276" s="13"/>
      <c r="D276" s="108" t="s">
        <v>105</v>
      </c>
      <c r="E276" s="149"/>
      <c r="F276" s="125"/>
      <c r="G276" s="125"/>
      <c r="H276" s="125"/>
      <c r="I276" s="125"/>
      <c r="J276" s="125"/>
      <c r="K276" s="125"/>
      <c r="L276" s="125"/>
      <c r="M276" s="125"/>
      <c r="O276" s="24"/>
    </row>
    <row r="277" spans="1:15" s="11" customFormat="1" ht="18" customHeight="1">
      <c r="A277" s="13">
        <v>202790</v>
      </c>
      <c r="B277" s="14" t="e">
        <f>VALUE(CONCATENATE($A$2,#REF!,C277))</f>
        <v>#REF!</v>
      </c>
      <c r="C277" s="13">
        <v>500000</v>
      </c>
      <c r="D277" s="150" t="s">
        <v>101</v>
      </c>
      <c r="E277" s="151" t="s">
        <v>102</v>
      </c>
      <c r="F277" s="89">
        <f t="shared" ref="F277:L277" si="163">F130</f>
        <v>0</v>
      </c>
      <c r="G277" s="89">
        <f t="shared" si="163"/>
        <v>0</v>
      </c>
      <c r="H277" s="89">
        <f t="shared" si="163"/>
        <v>0</v>
      </c>
      <c r="I277" s="89">
        <f t="shared" si="163"/>
        <v>0</v>
      </c>
      <c r="J277" s="89">
        <f t="shared" si="163"/>
        <v>0</v>
      </c>
      <c r="K277" s="89">
        <f t="shared" si="163"/>
        <v>0</v>
      </c>
      <c r="L277" s="89">
        <f t="shared" si="163"/>
        <v>0</v>
      </c>
      <c r="M277" s="148">
        <f>ROUND(IF(F277,L277/F277*100,0),1)</f>
        <v>0</v>
      </c>
      <c r="O277" s="24"/>
    </row>
    <row r="278" spans="1:15" s="11" customFormat="1" ht="18" customHeight="1">
      <c r="A278" s="13">
        <v>202830</v>
      </c>
      <c r="B278" s="6"/>
      <c r="C278" s="6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O278" s="24"/>
    </row>
    <row r="279" spans="1:15" s="11" customFormat="1" ht="18" customHeight="1">
      <c r="A279" s="13">
        <v>202850</v>
      </c>
      <c r="B279" s="6"/>
      <c r="C279" s="6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O279" s="24"/>
    </row>
    <row r="280" spans="1:15" s="11" customFormat="1" ht="18" customHeight="1">
      <c r="A280" s="13">
        <v>202860</v>
      </c>
      <c r="B280" s="6"/>
      <c r="C280" s="6"/>
      <c r="D280" s="152" t="s">
        <v>135</v>
      </c>
      <c r="E280" s="153"/>
      <c r="F280" s="153"/>
      <c r="G280" s="153"/>
      <c r="H280" s="153"/>
      <c r="I280" s="153"/>
      <c r="J280" s="153"/>
      <c r="K280" s="153"/>
      <c r="L280" s="154"/>
      <c r="M280" s="154"/>
      <c r="O280" s="24"/>
    </row>
    <row r="281" spans="1:15" s="11" customFormat="1" ht="18" customHeight="1">
      <c r="A281" s="13">
        <v>202870</v>
      </c>
      <c r="B281" s="6"/>
      <c r="C281" s="6"/>
      <c r="D281" s="152" t="s">
        <v>130</v>
      </c>
      <c r="E281" s="155"/>
      <c r="F281" s="155"/>
      <c r="G281" s="155"/>
      <c r="H281" s="155"/>
      <c r="I281" s="155"/>
      <c r="J281" s="155"/>
      <c r="K281" s="152"/>
      <c r="L281" s="154"/>
      <c r="M281" s="154"/>
      <c r="O281" s="24"/>
    </row>
    <row r="282" spans="1:15" s="11" customFormat="1" ht="18" customHeight="1">
      <c r="A282" s="13">
        <v>202880</v>
      </c>
      <c r="B282" s="6"/>
      <c r="C282" s="6"/>
      <c r="D282" s="152" t="s">
        <v>131</v>
      </c>
      <c r="E282" s="155"/>
      <c r="F282" s="155"/>
      <c r="G282" s="155"/>
      <c r="H282" s="155"/>
      <c r="I282" s="155"/>
      <c r="J282" s="155"/>
      <c r="K282" s="155"/>
      <c r="L282" s="154"/>
      <c r="M282" s="154"/>
      <c r="O282" s="24"/>
    </row>
    <row r="283" spans="1:15" s="11" customFormat="1" ht="18" customHeight="1">
      <c r="A283" s="13">
        <v>202890</v>
      </c>
      <c r="B283" s="6"/>
      <c r="C283" s="6"/>
      <c r="D283" s="155"/>
      <c r="E283" s="155"/>
      <c r="F283" s="155"/>
      <c r="G283" s="155"/>
      <c r="H283" s="155"/>
      <c r="I283" s="155"/>
      <c r="J283" s="155"/>
      <c r="K283" s="155"/>
      <c r="L283" s="154"/>
      <c r="M283" s="154"/>
      <c r="O283" s="24"/>
    </row>
    <row r="284" spans="1:15" s="11" customFormat="1" ht="18" customHeight="1">
      <c r="A284" s="13">
        <v>202900</v>
      </c>
      <c r="B284" s="6"/>
      <c r="C284" s="6"/>
      <c r="D284" s="38"/>
      <c r="E284" s="40"/>
      <c r="F284" s="40"/>
      <c r="G284" s="40"/>
      <c r="H284" s="40"/>
      <c r="I284" s="40"/>
      <c r="J284" s="40"/>
      <c r="K284" s="40"/>
      <c r="L284" s="39"/>
      <c r="M284" s="39"/>
      <c r="O284" s="24"/>
    </row>
    <row r="285" spans="1:15" s="11" customFormat="1" ht="18" customHeight="1">
      <c r="A285" s="13">
        <v>202910</v>
      </c>
      <c r="B285" s="6"/>
      <c r="C285" s="6"/>
      <c r="D285" s="38"/>
      <c r="E285" s="41"/>
      <c r="F285" s="41"/>
      <c r="G285" s="41"/>
      <c r="H285" s="41"/>
      <c r="I285" s="41" t="s">
        <v>64</v>
      </c>
      <c r="J285" s="38" t="s">
        <v>65</v>
      </c>
      <c r="K285" s="38"/>
      <c r="L285" s="39"/>
      <c r="M285" s="39"/>
      <c r="O285" s="24"/>
    </row>
    <row r="286" spans="1:15" s="11" customFormat="1" ht="18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O286" s="24"/>
    </row>
    <row r="287" spans="1:15" s="11" customFormat="1" ht="18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O287" s="24"/>
    </row>
    <row r="288" spans="1:15" s="11" customFormat="1" ht="18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O288" s="24"/>
    </row>
    <row r="289" spans="1:15" s="11" customFormat="1" ht="18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O289" s="24"/>
    </row>
    <row r="290" spans="1:15" s="11" customFormat="1" ht="18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O290" s="24"/>
    </row>
    <row r="291" spans="1:15" s="11" customFormat="1" ht="18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O291" s="24"/>
    </row>
    <row r="292" spans="1:15" s="11" customFormat="1" ht="18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O292" s="24"/>
    </row>
    <row r="293" spans="1:15" s="11" customFormat="1" ht="18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</sheetData>
  <mergeCells count="52">
    <mergeCell ref="L11:M11"/>
    <mergeCell ref="D1:L1"/>
    <mergeCell ref="D2:L2"/>
    <mergeCell ref="D3:L3"/>
    <mergeCell ref="E5:J5"/>
    <mergeCell ref="P5:S5"/>
    <mergeCell ref="E6:J6"/>
    <mergeCell ref="P6:S6"/>
    <mergeCell ref="E7:J7"/>
    <mergeCell ref="E8:J8"/>
    <mergeCell ref="E9:J9"/>
    <mergeCell ref="D12:M12"/>
    <mergeCell ref="D13:M13"/>
    <mergeCell ref="A14:A15"/>
    <mergeCell ref="B14:B15"/>
    <mergeCell ref="C14:C15"/>
    <mergeCell ref="D14:D15"/>
    <mergeCell ref="E14:E15"/>
    <mergeCell ref="M14:M15"/>
    <mergeCell ref="L43:M43"/>
    <mergeCell ref="D44:M44"/>
    <mergeCell ref="D45:M45"/>
    <mergeCell ref="B46:B47"/>
    <mergeCell ref="C46:C47"/>
    <mergeCell ref="D46:D47"/>
    <mergeCell ref="E46:E47"/>
    <mergeCell ref="M46:M47"/>
    <mergeCell ref="L75:M75"/>
    <mergeCell ref="D76:M76"/>
    <mergeCell ref="D77:M77"/>
    <mergeCell ref="B78:B79"/>
    <mergeCell ref="C78:C79"/>
    <mergeCell ref="D78:D79"/>
    <mergeCell ref="E78:E79"/>
    <mergeCell ref="M78:M79"/>
    <mergeCell ref="L107:M107"/>
    <mergeCell ref="D108:M108"/>
    <mergeCell ref="D109:M109"/>
    <mergeCell ref="B110:B111"/>
    <mergeCell ref="C110:C111"/>
    <mergeCell ref="D110:D111"/>
    <mergeCell ref="E110:E111"/>
    <mergeCell ref="M110:M111"/>
    <mergeCell ref="O118:AB118"/>
    <mergeCell ref="L132:M132"/>
    <mergeCell ref="D133:M133"/>
    <mergeCell ref="D134:M134"/>
    <mergeCell ref="B135:B136"/>
    <mergeCell ref="C135:C136"/>
    <mergeCell ref="D135:D136"/>
    <mergeCell ref="E135:E136"/>
    <mergeCell ref="M135:M136"/>
  </mergeCells>
  <hyperlinks>
    <hyperlink ref="D5" location="ВВОД!D14:M44" display="Таблица 1"/>
    <hyperlink ref="D6" location="ВВОД!D46:M76" display="Таблица 2"/>
    <hyperlink ref="D7" location="ВВОД!D78:M108" display="Таблица 3"/>
    <hyperlink ref="D8" location="ВВОД!D110:M133" display="Таблица 4"/>
    <hyperlink ref="D9" location="ВВОД!D135:M280" display="Таблица 5"/>
  </hyperlink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2023-07-21T08:57:46Z</cp:lastPrinted>
  <dcterms:created xsi:type="dcterms:W3CDTF">2010-04-20T07:34:11Z</dcterms:created>
  <dcterms:modified xsi:type="dcterms:W3CDTF">2023-07-21T09:00:16Z</dcterms:modified>
</cp:coreProperties>
</file>